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codeName="ThisWorkbook"/>
  <mc:AlternateContent xmlns:mc="http://schemas.openxmlformats.org/markup-compatibility/2006">
    <mc:Choice Requires="x15">
      <x15ac:absPath xmlns:x15ac="http://schemas.microsoft.com/office/spreadsheetml/2010/11/ac" url="D:\PHÒNG VĂN HÓA - XÃ HỘI 2026\1. SO NOI VU\T4.46. CV_HD danh gia nam hoc 2025 - 2026 (chuẩn)\VAN BAN HUONG DAN CUA XA\BIEU MAU\"/>
    </mc:Choice>
  </mc:AlternateContent>
  <xr:revisionPtr revIDLastSave="0" documentId="13_ncr:1_{460E0989-FEEF-4898-9737-12A9198B40AF}" xr6:coauthVersionLast="47" xr6:coauthVersionMax="47" xr10:uidLastSave="{00000000-0000-0000-0000-000000000000}"/>
  <bookViews>
    <workbookView xWindow="-108" yWindow="-108" windowWidth="23256" windowHeight="12456" firstSheet="1" activeTab="1" xr2:uid="{00000000-000D-0000-FFFF-FFFF00000000}"/>
  </bookViews>
  <sheets>
    <sheet name="foxz" sheetId="14" state="veryHidden" r:id="rId1"/>
    <sheet name="PL4. giao duc" sheetId="15" r:id="rId2"/>
  </sheets>
  <definedNames>
    <definedName name="_xlnm.Print_Titles" localSheetId="1">'PL4. giao duc'!$5:$5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33" i="15" l="1"/>
  <c r="C133" i="15"/>
  <c r="D118" i="15"/>
  <c r="C118" i="15"/>
  <c r="D105" i="15"/>
  <c r="C105" i="15"/>
  <c r="D152" i="15"/>
  <c r="C152" i="15"/>
  <c r="D31" i="15"/>
  <c r="C31" i="15"/>
  <c r="D6" i="15"/>
  <c r="C15" i="15"/>
  <c r="C6" i="15" s="1"/>
  <c r="D156" i="15" l="1"/>
  <c r="D163" i="15"/>
  <c r="C163" i="15"/>
  <c r="C156" i="15"/>
</calcChain>
</file>

<file path=xl/sharedStrings.xml><?xml version="1.0" encoding="utf-8"?>
<sst xmlns="http://schemas.openxmlformats.org/spreadsheetml/2006/main" count="203" uniqueCount="177">
  <si>
    <t>Nội dung</t>
  </si>
  <si>
    <t>I</t>
  </si>
  <si>
    <t>II</t>
  </si>
  <si>
    <t>III</t>
  </si>
  <si>
    <t>IV</t>
  </si>
  <si>
    <t>V</t>
  </si>
  <si>
    <t>3.1</t>
  </si>
  <si>
    <t>3.2</t>
  </si>
  <si>
    <t xml:space="preserve">Tài liệu minh chứng </t>
  </si>
  <si>
    <t>Điểm tối đa</t>
  </si>
  <si>
    <t>TT</t>
  </si>
  <si>
    <t>ĐIỂM THƯỞNG</t>
  </si>
  <si>
    <t>ĐIỂM TRỪ</t>
  </si>
  <si>
    <t>Điểm tự chấm</t>
  </si>
  <si>
    <t>2.1</t>
  </si>
  <si>
    <t>2.2</t>
  </si>
  <si>
    <t>2.3</t>
  </si>
  <si>
    <t>3.3</t>
  </si>
  <si>
    <t>THANG ĐIỂM ĐÁNH GIÁ, XẾP LOẠI KẾT QUẢ THỰC HIỆN NHIỆM VỤ HẰNG NĂM</t>
  </si>
  <si>
    <t>Thực hiện chế độ thu chi về tài chính</t>
  </si>
  <si>
    <t>- Thực hiện đúng chế độ về thu chi tài chính, công khai tài chính; quản lý và sử dụng tài sản công có hiệu quả, có chất lượng</t>
  </si>
  <si>
    <t>-  Thực hiện thu chi tài chính, công khai tài chính, quản lý và sử dụng tài sản công không đúng quy định</t>
  </si>
  <si>
    <t>Điểm thẩm định</t>
  </si>
  <si>
    <t>CÔNG TÁC QUẢN LÝ, CHỈ ĐẠO, ĐIỀU HÀNH CỦA BAN GIÁM HIỆU</t>
  </si>
  <si>
    <t>Việc quán triệt, triển khai các văn bản của cơ quan quản lý các cấp</t>
  </si>
  <si>
    <t>- Quán triệt và triển khai đầy đủ, kịp thời các văn bản của cơ quan quản lý</t>
  </si>
  <si>
    <t>Kết luận kiểm tra</t>
  </si>
  <si>
    <t>- Có quán triệt và triển khai nhưng chưa đầy đủ, kịp thời</t>
  </si>
  <si>
    <t>1,5</t>
  </si>
  <si>
    <t xml:space="preserve">- Không quán triệt, triển khai văn bản </t>
  </si>
  <si>
    <t>Xây dựng kế hoạch thực hiện nhiệm vụ năm học</t>
  </si>
  <si>
    <t xml:space="preserve">- Kế hoạch được xây dựng đúng quy trình, chất lượng kế hoạch đảm bảo </t>
  </si>
  <si>
    <t xml:space="preserve"> Lãnh đạo Phòng đánh giá khi duyệt</t>
  </si>
  <si>
    <t xml:space="preserve">Quản lý đội ngũ cán bộ quản lý, giáo viên, nhân viên </t>
  </si>
  <si>
    <t>Việc bố trí phân công và sử dụng cán bộ, viên chức có phù hợp với chuyên môn nghiệp vụ, quy định về nhiệm vụ theo chức danh</t>
  </si>
  <si>
    <t xml:space="preserve"> - Triển khai đầy đủ, đúng quy định, đạt chất lượng, hiệu quả cao</t>
  </si>
  <si>
    <t xml:space="preserve"> - Có tổ chức thực hiện nhưng chất lượng, hiệu quả chưa cao</t>
  </si>
  <si>
    <t xml:space="preserve"> - Triển khai không hiệu quả </t>
  </si>
  <si>
    <t>Công tác xây dựng và quản lý hồ sơ nhân sự, Việc thực hiện các loại hợp đồng đối với người lao động</t>
  </si>
  <si>
    <t>Công tác khen thưởng, kỷ luật đối với cán bộ, giáo viên, công nhân viên theo quy định của Nhà nước</t>
  </si>
  <si>
    <t>- Thực hiện tốt công tác thi đua khen thưởng và  các quy định trong Luật Viên chức, Luật lao động; Không có viên chức, người lao động trong cơ quan bị vi phạm về quy chế chuyên môn và  pháp luật</t>
  </si>
  <si>
    <t>- Thực hiện chưa tốt công tác thi đua khen thưởng và các quy định trong Luật Viên chức, Luật lao động; Còn có viên chức, người lao động trong cơ quan vi phạm và bị xử lý kỷ luật</t>
  </si>
  <si>
    <t>Quản lý và chỉ đạo thực hiện nhiệm vụ chuyên môn (phân công chuyên môn, xếp thời khóa biểu, chỉ đạo hoạt động của tổ chuyên môn, việc tổ chức thực hiện kế hoạch giáo dục..)</t>
  </si>
  <si>
    <t xml:space="preserve"> - Chỉ đạo, theo dõi, đôn đốc, kiểm tra các tổ chuyên môn thực hiện tốt kế hoạch giáo dục, Hoàn thành 95% đến 100% các nội dung trong kế hoạch đề ra.</t>
  </si>
  <si>
    <t xml:space="preserve"> - Có chỉ đạo, theo dõi, đôn đốc,  kiểm tra các tổ chuyên môn thực hiện kế hoạch giáo dục, nhưng chưa thường xuyên, liên tục, Hoàn thành 80% đến 95% các nội dung trong kế hoạch đề ra.</t>
  </si>
  <si>
    <t xml:space="preserve"> - Không chỉ đạo, theo dõi, đôn đốc kiểm tra các tổ chuyên môn thực hiện kế hoạch giáo dục</t>
  </si>
  <si>
    <t>TỔ CHỨC TRIỂN KHAI VÀ KẾT QUẢ THỰC HIỆN NHIỆM VỤ</t>
  </si>
  <si>
    <t>Công tác giáo dục chính trị, tư tưởng; Đảm bảo an ninh, an toàn trường học</t>
  </si>
  <si>
    <t xml:space="preserve"> - Giáo dục tốt chính trị tư tưởng cho CBQL, GV, HS, không để xảy ra hiện tượng mất an ninh, an toàn trong nhà trường</t>
  </si>
  <si>
    <t xml:space="preserve"> - Có tổ chức giáo dục chính trị tư tưởng cho CBQL, GV, HS nhưng vẫn còn xảy ra trường hợp có hiện tượng ảnh hưởng đến an ninh, an toàn nhà trường (từ 2 hiện tượng trở xuống)</t>
  </si>
  <si>
    <t xml:space="preserve"> - Giáo dục chính trị tư trưởng cho CBQL, GV, HS chưa tốt ,còn để xảy ra nhiều hiện tượng gây mất an ninh, an toàn, ảnh hưởng đến nhà trường (từ 3 hiện tượng trở lên)</t>
  </si>
  <si>
    <t>Công tác tổ chức dạy học và các hoạt động giáo dục</t>
  </si>
  <si>
    <t>Công tác xây dựng và tổ chức thực hiện kế hoạch giáo dục nhà trường</t>
  </si>
  <si>
    <t xml:space="preserve">  - Xây dựng kế hoạch chất lượng tốt, thực hiện đảm bảo, có cập nhật, điều chỉnh kịp thời</t>
  </si>
  <si>
    <t xml:space="preserve"> - Chất lượng kế hoạch có một số nội dung chưa phù hợp, thực hiện chưa linh hoạt, chưa cập nhật, điều chỉnh kịp thời</t>
  </si>
  <si>
    <t xml:space="preserve"> - Chất lượng kế hoạch chưa tốt, việc tổ chức thực hiện chưa hiệu quả</t>
  </si>
  <si>
    <t>Thực hiện quy chế chuyên môn</t>
  </si>
  <si>
    <t xml:space="preserve"> - Thực hiện đúng, đầy đủ quy chế chuyên môn, được BGH kiểm tra, đánh giá thường xuyên và  định kỳ</t>
  </si>
  <si>
    <t xml:space="preserve"> - Còn có một vài lỗi vi phạm quy chế chuyên môn, BGH chưa thường xuyên KT theo dõi (từ 5 lỗi trở lên)</t>
  </si>
  <si>
    <t xml:space="preserve"> - Còn nhiều trường hợp vi phạm quy chế chuyên môn, BGH rất ít khi kiểm tra, theo dõi</t>
  </si>
  <si>
    <t xml:space="preserve"> - Không tổ chức thực hiện</t>
  </si>
  <si>
    <t>- Tham gia đầy đủ các cuộc thi, hội thi; kết quả có tăng lên về số lượng hoặc chất lượng giải so với năm trước</t>
  </si>
  <si>
    <t>- Tham gia không đầy đủ các cuộc thi, hội thi; kết quả không có chuyển biến tích cực so với năm trước</t>
  </si>
  <si>
    <t>- Không tham gia</t>
  </si>
  <si>
    <t>Công tác nâng cao chất lượng đội ngũ cán bộ quản lý, giáo viên; Công tác bồi dưỡng thường xuyên</t>
  </si>
  <si>
    <t xml:space="preserve"> - Thực hiện tốt, đạt chất lượng, hiệu quả công tác nâng cao chất lượng đội ngũ giáo viên và bồi dưỡng thường xuyênđúng thời gian qui định</t>
  </si>
  <si>
    <t>- Có thực hiện nhưng chất lượng, hiệu quả chưa cao hoặc còn bị chậm so với thời gian qui định</t>
  </si>
  <si>
    <t xml:space="preserve"> - Không thực hiện</t>
  </si>
  <si>
    <t>Công tác giáo viên chủ nhiệm; giáo dục toàn diện</t>
  </si>
  <si>
    <t xml:space="preserve"> - Tổ chức thực hiện tốt, đạt chất lượng, hiệu quả cao</t>
  </si>
  <si>
    <t>Công tác Kiểm định CLGD, xây dựng trường học đạt chuẩn quốc gia</t>
  </si>
  <si>
    <t>- Tổ chức thực hiện tốt, đạt chất lượng, hiệu quả cao; có cải tiến chất lượng so với năm học trước</t>
  </si>
  <si>
    <t>- Có tổ chức thực hiện nhưng chất lượng, hiệu quả chưa cao; không có cải tiến chất lượng so với năm học trước</t>
  </si>
  <si>
    <t>Công tác xây dựng cơ sở vật chất, cảnh quan nhà trường, xây dựng "Trường học hạnh phúc"; Công tác quản lý tài sản, sử dụng và bổ sung thiết bị, đồ dùng dạy học;</t>
  </si>
  <si>
    <t>Công tác đẩy mạnh chuyển đổi số và ứng dụng công nghệ thông tin trong dạy học và quản lý</t>
  </si>
  <si>
    <t>- Có tổ chức, tham gia nhưng chất lượng, hiệu quả chưa cao</t>
  </si>
  <si>
    <t xml:space="preserve">Công tác xã hội hóa giáo giáo dục; Công tác phối hợp với cấp uỷ, chính quyền, các lực lượng trong các hoạt động GD </t>
  </si>
  <si>
    <t>- Tổ chức thực hiện theo đúng qui định của pháp luật, đảm bảo chất lượng, hiệu quả cao</t>
  </si>
  <si>
    <t>- Tổ chức thực hiện theo đúng qui định của pháp luật, nhưng chất lượng, hiệu quả chưa cao</t>
  </si>
  <si>
    <t>- Không tổ chức thực hiện hoặc thực hiện không đúng theo qui định của pháp luật.</t>
  </si>
  <si>
    <t>- Tổ chức thực hiện theo đúng qui định, đạt chất lượng, hiệu quả cao</t>
  </si>
  <si>
    <t>- Không tổ chức thực hiện hoặc  vi phạm qui định trong quá trình thực hiện.</t>
  </si>
  <si>
    <t>Công tác thống kê, báo cáo; việc cập nhật dữ liệu lên cơ sở dữ liệu ngành</t>
  </si>
  <si>
    <t xml:space="preserve"> - Thực hiện chế độ báo cáo đầy đủ, chính xác, kịp thời; cập nhật đúng, đủ, kịp thời dữ liệu lên cơ sở dữ liệu ngành</t>
  </si>
  <si>
    <t xml:space="preserve"> - Báo cáo còn chậm, muộn; cập nhật dữ liệu lên cơ sở dữ liệu ngành không đảm bảo tiến độ thời gian</t>
  </si>
  <si>
    <t xml:space="preserve"> - Báo cáo rất muộn, số liệu phải điều chỉnh nhiều lần (phải để nhắc nhở nhiều); không cập nhật dữ liệu lên cơ sở dữ liệu ngành (tính đến thời điểm cơ quan quản lý  kiểm tra)</t>
  </si>
  <si>
    <t>Kết quả một số chỉ tiêu chính (so sánh với mục tiêu trong KH nhiệm vụ đầu năm học, đạt thì cho điểm tối đa, thấp hơn thì không cho điểm)</t>
  </si>
  <si>
    <t xml:space="preserve"> THỰC HIỆN CHẾ ĐỘ, CHÍNH SÁCH VÀ QUY ĐỊNH VỀ TÀI CHÍNH
 </t>
  </si>
  <si>
    <t>Thực hiện phổ biến và quán triệt các quy định về tài chính</t>
  </si>
  <si>
    <t>- Thực hiện tốt và kịp thời việc phổ biến, quán triệt các văn bản, chính sách, quy định về tài chính</t>
  </si>
  <si>
    <t>- Có thực hiện việc phổ biến, quán triệt các văn bản, chính sách, quy định về tài chính nhưng chưa hiệu quả, chưa kịp thời</t>
  </si>
  <si>
    <t xml:space="preserve">- Không thực hiện việc phổ biến, quán triệt các văn bản, chính sách, quy định về tài chính </t>
  </si>
  <si>
    <t>- Thực hiện đúng chế độ về thu chi tài chính, công khai tài chính; quản lý và sử dụng tài sản công: chưa đạt hiệu quả, chất lượng</t>
  </si>
  <si>
    <t>Thực hiện chế độ báo cáo về tài chính</t>
  </si>
  <si>
    <t>- Thực hiện tốt chế độ báo cáo về tài chính, đảm bảo thời gian, chất lượng theo yêu cầu của cơ quan có thẩm quyền</t>
  </si>
  <si>
    <t>- Thực hiện chế độ báo cáo về tài chính chưa đảm bảo thời gian, chất lượng theo quy định</t>
  </si>
  <si>
    <t>- Không thực hiện chế độ báo cáo về tài chính theo quy định</t>
  </si>
  <si>
    <t xml:space="preserve">THỰC HIỆN CÁC QUY ĐỊNH CỦA ĐẢNG, NHÀ NƯỚC      </t>
  </si>
  <si>
    <r>
      <t>Kết quả đánh giá, xếp loại viên chức và người lao động trong cơ quan, đơn vị</t>
    </r>
    <r>
      <rPr>
        <sz val="10"/>
        <rFont val="Times New Roman"/>
        <family val="1"/>
      </rPr>
      <t xml:space="preserve"> </t>
    </r>
  </si>
  <si>
    <t xml:space="preserve"> - Từ 95%  viên chức, người lao động trở lên được đánh giá xếp loại từ hoàn thành tốt nhiệm vụ trở lên và không có viên chức đánh giá mức không HTNV</t>
  </si>
  <si>
    <t xml:space="preserve"> - Từ 80% đến dưới 95% được đánh giá, xếp loại từ hoàn thành tốt nhiệm vụ trở lên</t>
  </si>
  <si>
    <t xml:space="preserve"> - Dưới 80% được đánh giá, xếp loại từ hoàn thành tốt nhiệm vụ trở lên</t>
  </si>
  <si>
    <t>Đảm bảo thực hiện nghiêm về pháp luật</t>
  </si>
  <si>
    <t xml:space="preserve"> - Không có viên chức, người lao động, học sinh, sinh viên vi phạm pháp luật</t>
  </si>
  <si>
    <t xml:space="preserve"> - Có viên chức và người lao động, học sinh, sinh viên vi phạm pháp luật</t>
  </si>
  <si>
    <t>Xây dựng và thực hiện Quy chế dân chủ</t>
  </si>
  <si>
    <t>- Có xây dựng Quy chế và Quy chế còn phù hợp; tổ chức thực hiện tốt quy chế</t>
  </si>
  <si>
    <t>- Có xây dựng Quy chế nhưng không phù hợp và chưa được sửa đổi, bổ sung kịp thời; tổ chức thực hiện chưa tốt</t>
  </si>
  <si>
    <t>- Không xây dựng Quy chế hoặc vi phạm quy chế</t>
  </si>
  <si>
    <t>Đảm bảo an ninh trật tự và phòng chống cháy nổ</t>
  </si>
  <si>
    <t xml:space="preserve"> - Không để xảy ra cháy nổ và mất an ninh trật tự</t>
  </si>
  <si>
    <t xml:space="preserve"> - Còn để xảy ra cháy nổ hoặc mất an ninh trật tự</t>
  </si>
  <si>
    <t>CÔNG TÁC KIỂM TRA NỘI BỘ, THANH TRA</t>
  </si>
  <si>
    <t xml:space="preserve">Việc ban hành kế hoạch, quyết định kiểm tra nội bộ </t>
  </si>
  <si>
    <t xml:space="preserve"> - Ban hành kịp thời đúng thời gian quy định</t>
  </si>
  <si>
    <t xml:space="preserve"> -  Ban hành chậm so thời gian quy định </t>
  </si>
  <si>
    <t>Mức độ thực hiện kế hoạch kiểm tra nội bộ</t>
  </si>
  <si>
    <t xml:space="preserve"> - Thực hiện 100% kế hoạch</t>
  </si>
  <si>
    <t xml:space="preserve"> - Thực hiện đạt từ 80 % đến dưới 100% kế hoạch</t>
  </si>
  <si>
    <t xml:space="preserve"> - Thực hiện đạt dưới 80% kế hoạch</t>
  </si>
  <si>
    <t>Thực hiện quy trình kiểm tra nội bộ</t>
  </si>
  <si>
    <t>- Thực hiện đúng, đầy đủ các bước, đảm bảo thời gian, thông báo rõ ràng, cụ thể</t>
  </si>
  <si>
    <t>- Thực hiện đầy đủ các bước nhưng không  đảm bảo thời gian, thông báo chung chung chưa cụ thể</t>
  </si>
  <si>
    <t>- Thực hiện không đúng, đủ các bước</t>
  </si>
  <si>
    <t>Các vấn đề được phát hiện qua thanh tra, kiểm tra</t>
  </si>
  <si>
    <t>- Kết luận thanh tra không có kiến nghị kiểm điểm, rút kinh nghiệm và xử lý kỷ luật đối với CBQL, GV, NV</t>
  </si>
  <si>
    <t>- Kết luận thanh tra có kiến nghị kiểm điểm, rút kinh nghiệm nhưng chưa kiến nghị xử lý kỷ luật đối với CBQL, GV, NV và báo cáo đúng thời gian quy định về việc khắc phục các hạn chế qua thanh tra</t>
  </si>
  <si>
    <t>2,5</t>
  </si>
  <si>
    <t>- Kết luận thanh tra có kiến nghị kiến nghị xử lý kỷ luật đối với CBQL, GV, NV</t>
  </si>
  <si>
    <t>Việc giải quyết đơn thư khiếu nại, tố cáo</t>
  </si>
  <si>
    <t xml:space="preserve"> - Không có đơn thư khiếu nại, tố cáo, phản ánh kiến nghị hoặc 100% đơn thư khiếu nại, tố cáo phản ánh kiến nghị được giải quyết đúng thời gian quy định</t>
  </si>
  <si>
    <t>- Giải quyết đơn thư khiếu nại, tố cáo, phản ánh kiến nghị không đúng quy định (thời gian, trình tự thủ tục...)</t>
  </si>
  <si>
    <t>ĐỐI VỚI CÁC ĐƠN VỊ SỰ NGHIỆP GIÁO DỤC</t>
  </si>
  <si>
    <r>
      <t xml:space="preserve">Đổi mới phương pháp dạy học và kiểm tra đánh giá theo định hướng phát triển năng lực học sinh </t>
    </r>
    <r>
      <rPr>
        <b/>
        <i/>
        <sz val="10"/>
        <color rgb="FFFF0000"/>
        <rFont val="Times New Roman"/>
        <family val="1"/>
      </rPr>
      <t>(đánh giá chất lượng trẻ đối với cấp mầm non)</t>
    </r>
  </si>
  <si>
    <r>
      <t xml:space="preserve"> - Tích cực đổi mới phương pháp dạy học, đa dạng hóa hình thức kiểm tra đánh giá học sinh </t>
    </r>
    <r>
      <rPr>
        <i/>
        <sz val="10"/>
        <color rgb="FFFF0000"/>
        <rFont val="Times New Roman"/>
        <family val="1"/>
      </rPr>
      <t>(đánh giá chất lượng trẻ đối với cấp mầm non)</t>
    </r>
  </si>
  <si>
    <r>
      <t xml:space="preserve"> - Đổi mới phương pháp dạy học chưa tích cực, hình thức kiểm tra đánh giá chưa đa dạng </t>
    </r>
    <r>
      <rPr>
        <i/>
        <sz val="10"/>
        <color rgb="FFFF0000"/>
        <rFont val="Times New Roman"/>
        <family val="1"/>
      </rPr>
      <t>(đánh giá chất lượng trẻ đối với cấp mầm non)</t>
    </r>
  </si>
  <si>
    <r>
      <t xml:space="preserve"> - Đa số giáo viên chưa thực hiện đổi mới phương pháp dạy học, không thực hiện đa dạng các hình thức kiểm tra đánh giá </t>
    </r>
    <r>
      <rPr>
        <i/>
        <sz val="10"/>
        <color rgb="FFFF0000"/>
        <rFont val="Times New Roman"/>
        <family val="1"/>
      </rPr>
      <t>(đánh giá chất lượng trẻ đối với cấp mầm non)</t>
    </r>
  </si>
  <si>
    <r>
      <t xml:space="preserve">Tổ chức bồi dưỡng và tham gia các kì thi HSG, hội thi chuyên môn: khoa học kỹ thuật cho học sinh trung học </t>
    </r>
    <r>
      <rPr>
        <b/>
        <i/>
        <sz val="10"/>
        <color rgb="FFFF0000"/>
        <rFont val="Times New Roman"/>
        <family val="1"/>
      </rPr>
      <t>(tổ chức các hoạt động trải nghiệm, hội thảo, hội thi cho trẻ mầm non)</t>
    </r>
    <r>
      <rPr>
        <b/>
        <i/>
        <sz val="10"/>
        <rFont val="Times New Roman"/>
        <family val="1"/>
      </rPr>
      <t>; thi giáo viên dạy giỏi, giáo viên chủ nhiệm giỏi…</t>
    </r>
  </si>
  <si>
    <r>
      <t>Tổ chức dạy học trực tuyến cho học sinh, kết hợp giữa dạy học trên lớp và dạy học qua mạng.</t>
    </r>
    <r>
      <rPr>
        <b/>
        <i/>
        <sz val="10"/>
        <color rgb="FFFF0000"/>
        <rFont val="Times New Roman"/>
        <family val="1"/>
      </rPr>
      <t>(Hướng dẫn, hỗ trợ cha mẹ chăm sóc, giáo dục trẻ tại nhà thông qua các ứng dụng trực tuyến đối với cấp mầm non)</t>
    </r>
  </si>
  <si>
    <t xml:space="preserve"> - Có tổ chức nhưng hiệu quả chưa cao, chưa đủ số lượng (05% đối với cấp THCS)</t>
  </si>
  <si>
    <r>
      <t xml:space="preserve">- Tổ chức dạy học kết hợp giữa  trực tiếp và trực tuyến, qua mạng, dạy học kết nối </t>
    </r>
    <r>
      <rPr>
        <i/>
        <sz val="10"/>
        <color rgb="FFFF0000"/>
        <rFont val="Times New Roman"/>
        <family val="1"/>
      </rPr>
      <t>(hướng dẫn, hỗ trợ cha mẹ chăm sóc, giáo dục trẻ tại nhà thông qua các ứng dụng trực tuyến đối với cấp mầm non)</t>
    </r>
    <r>
      <rPr>
        <i/>
        <sz val="10"/>
        <rFont val="Times New Roman"/>
        <family val="1"/>
      </rPr>
      <t xml:space="preserve"> đạt chất lượng và hiệu quả</t>
    </r>
  </si>
  <si>
    <t>Thực hiện các cuộc vận động và phong trào thi đua; tham gia đầy đủ các cuộc thi, hội thi văn nghệ, thể thao, tìm hiểu kiến thức do Bộ GDĐT, Sở GDĐT phát động, Phòng GDĐT</t>
  </si>
  <si>
    <t>Công tác Giáo dục thể chất – Giáo dục đạo đức</t>
  </si>
  <si>
    <t>Việc triển khai chương trình giáo dục phổ thông 2018 (Chương trình dạy học lấy trẻ làm trung tâm đối với cấp mầm non)</t>
  </si>
  <si>
    <t>VI</t>
  </si>
  <si>
    <t>Có Kế hoạch thực hiện (hoặc có nội dung sinh hoạt chuyên đề) những nội dung đổi mới trong công tác quản lý, giảng dạy và được áp dụng hiệu quả, thiết thực, tác động đến sự phát triển của đơn vị, cấp học, ngành, địa phương hoặc của huyện</t>
  </si>
  <si>
    <t>Có đề tài NCKH hoặc có SKKN từ cấp huyện trở lên được phê duyệt triển khai thực hiện trong năm</t>
  </si>
  <si>
    <t>TỔNG ĐIỂM XẾP LOẠI (I+II+III+IV+V+ VI)</t>
  </si>
  <si>
    <t>VII</t>
  </si>
  <si>
    <r>
      <t xml:space="preserve">Còn có nội dung, công việc bị UBND huyện yêu cầu kiểm điểm: </t>
    </r>
    <r>
      <rPr>
        <b/>
        <sz val="10"/>
        <rFont val="Times New Roman"/>
        <family val="1"/>
      </rPr>
      <t>mỗi công việc trừ 01 điểm</t>
    </r>
  </si>
  <si>
    <r>
      <t>Thực hiện việc tự đánh giá, xếp loại kết quả thực hiện nhiệm vụ không đúng quy trình và không đảm bảo thời gian theo quy định:</t>
    </r>
    <r>
      <rPr>
        <b/>
        <sz val="10"/>
        <rFont val="Times New Roman"/>
        <family val="1"/>
      </rPr>
      <t xml:space="preserve"> trừ 01 điểm.</t>
    </r>
  </si>
  <si>
    <r>
      <t xml:space="preserve">Có viên chức bị khởi tố: </t>
    </r>
    <r>
      <rPr>
        <b/>
        <sz val="10"/>
        <rFont val="Times New Roman"/>
        <family val="1"/>
      </rPr>
      <t>trừ 3 điểm</t>
    </r>
  </si>
  <si>
    <r>
      <t xml:space="preserve">Có viên chức bị kỷ luật từ khiển trách trở lên: </t>
    </r>
    <r>
      <rPr>
        <b/>
        <sz val="10"/>
        <rFont val="Times New Roman"/>
        <family val="1"/>
      </rPr>
      <t>trừ 2 điểm</t>
    </r>
  </si>
  <si>
    <t>Những trường hợp khác do cấp có thẩm quyền xem xét quyết định trừ không quá 02 điểm</t>
  </si>
  <si>
    <r>
      <t>Tỉ lệ huy động trẻ mầm non, Tỉ lệ trẻ 11 tuổi HTCT Tiểu học (đạt 100%), Trung bình điểm thi vào 10 THPT</t>
    </r>
    <r>
      <rPr>
        <i/>
        <sz val="10"/>
        <rFont val="Times New Roman"/>
        <family val="1"/>
      </rPr>
      <t xml:space="preserve"> (của năm thi liền kề trước đó)</t>
    </r>
  </si>
  <si>
    <t>Xếp loại kết quả học tập (học lực); (Chất lượng giáo dục đối với cấp mầm non)</t>
  </si>
  <si>
    <t>Cá nhân, tập thể có đổi mới sáng tạo tiêu biểu trong thực hiện nhiệm vụ năm học đóng góp và sự phát triển giáo dục của đơn vị, địa phương.</t>
  </si>
  <si>
    <t>TỔNG ĐIỂM XẾP LOẠI (I+II+III+IV+V+VI-VII)</t>
  </si>
  <si>
    <r>
      <t xml:space="preserve">Công tác thực hiện giáo dục hướng nghiệp, khởi nghiệp, phân luồng cho học sinh. </t>
    </r>
    <r>
      <rPr>
        <b/>
        <sz val="10"/>
        <color rgb="FFFF0000"/>
        <rFont val="Times New Roman"/>
        <family val="1"/>
      </rPr>
      <t>(Đối với cấp tiểu học: Việc tổ chức thực hiện Hoạt động trải nghiệm theo Ctr GDPT 2018; Hoạt động trải nghiệm gắn với môn học, Hoạt động trải nghiệm ngoài giờ chính khoá; Rèn kĩ năng sống cho HS; Đối với cấp mầm non: Chương trình làm quen tiếng Anh cho trẻ mẫu giáo đối với cấp mầm non)</t>
    </r>
  </si>
  <si>
    <r>
      <t xml:space="preserve"> -Tổ chức tốt công tác hướng nghiệp, khởi nghiệp, tổ  chức phân luồng học sinh đạt hiệu quả </t>
    </r>
    <r>
      <rPr>
        <i/>
        <sz val="10"/>
        <color rgb="FFFF0000"/>
        <rFont val="Times New Roman"/>
        <family val="1"/>
      </rPr>
      <t>(Đối với tiểu học: Thực hiện đúng đủ thời lượng HĐTN theo Chương trình; sắp xếp theo chủ đề phù hợp; đảm bảo 5% thời lượng HĐTN gắn với môn học, rèn kĩ năng sống cho HS; nội dung, hình thức tổ chức phù hợp, linh hoạt sáng tạo; hiệu quả cao. Đối với cấp mầm non: Có thực hiện chương trình làm quen tiếng Anh cho trẻ mẫu giáo)</t>
    </r>
  </si>
  <si>
    <r>
      <t xml:space="preserve"> -Tổ chức tốt công tác hướng nghiệp, khởi nghiệp, tổ chức phân luồng học sinh đạt hiệu quả chưa cao </t>
    </r>
    <r>
      <rPr>
        <i/>
        <sz val="10"/>
        <color rgb="FFFF0000"/>
        <rFont val="Times New Roman"/>
        <family val="1"/>
      </rPr>
      <t>(Đối với tiểu học: Thực hiện đúng đủ thời lượng HĐTN theo Chương trình; sắp xếp theo chủ đề phù hợp; đảm bảo 5% thời lượng HĐTN gắn với môn học; rèn kĩ năng sống cho HS; nội dung, hình thức chưa linh hoạt sáng tạo, hiệu quả chưa cao. Đối với cấp mầm non: Có lồng ghép tiếng Anh trong việc trang trí môi trường lớp học )</t>
    </r>
  </si>
  <si>
    <r>
      <t xml:space="preserve"> - Không triển khai thực hiện công tác hướng nghiệp, khởi nghiệp, phân luồng </t>
    </r>
    <r>
      <rPr>
        <i/>
        <sz val="10"/>
        <color rgb="FFFF0000"/>
        <rFont val="Times New Roman"/>
        <family val="1"/>
      </rPr>
      <t>(Đối với cấp tiểu học: Không sắp xếp HĐTN trong chương trình theo chủ đề; không sắp xếp HĐTN gắn với môn học; không tổ chức hoạt động rèn kĩ năng sống cho HS. Đối với cấp mầm non: Chương trình sữa học đường đối với cấp mầm non, tiểu học đạt hiệu quả không cao)</t>
    </r>
  </si>
  <si>
    <r>
      <t>- Thường xuyên tu sửa, nâng cấp  có sở vật chất đáp ứng yêu cầu dạy học;"</t>
    </r>
    <r>
      <rPr>
        <i/>
        <sz val="10"/>
        <color rgb="FFFF0000"/>
        <rFont val="Times New Roman"/>
        <family val="1"/>
      </rPr>
      <t xml:space="preserve">Trường học an toàn </t>
    </r>
    <r>
      <rPr>
        <i/>
        <sz val="10"/>
        <rFont val="Times New Roman"/>
        <family val="1"/>
      </rPr>
      <t xml:space="preserve">-Trường học hạnh phúc" </t>
    </r>
    <r>
      <rPr>
        <i/>
        <sz val="10"/>
        <color rgb="FFFF0000"/>
        <rFont val="Times New Roman"/>
        <family val="1"/>
      </rPr>
      <t>xếp loại Đạt;</t>
    </r>
    <r>
      <rPr>
        <i/>
        <sz val="10"/>
        <rFont val="Times New Roman"/>
        <family val="1"/>
      </rPr>
      <t xml:space="preserve"> quản lý tài sản, sử dụng và bổ sung thiết bị, đồ dùng dạy học tốt.</t>
    </r>
  </si>
  <si>
    <r>
      <t xml:space="preserve"> - Có tổ chức thực hiện nhưng chất lượng, hiệu quả chưa cao;" </t>
    </r>
    <r>
      <rPr>
        <i/>
        <sz val="10"/>
        <color rgb="FFFF0000"/>
        <rFont val="Times New Roman"/>
        <family val="1"/>
      </rPr>
      <t>Trường học an toàn</t>
    </r>
    <r>
      <rPr>
        <i/>
        <sz val="10"/>
        <rFont val="Times New Roman"/>
        <family val="1"/>
      </rPr>
      <t xml:space="preserve"> - Trường học hạnh phúc" xếp loại </t>
    </r>
    <r>
      <rPr>
        <i/>
        <sz val="10"/>
        <color rgb="FFFF0000"/>
        <rFont val="Times New Roman"/>
        <family val="1"/>
      </rPr>
      <t>Chưa đạt</t>
    </r>
  </si>
  <si>
    <t xml:space="preserve"> - Không tổ chức thực hiện;"Trường học an toàn - Trường học hạnh phúc" </t>
  </si>
  <si>
    <t>14.1</t>
  </si>
  <si>
    <t>14.2</t>
  </si>
  <si>
    <t>14.3</t>
  </si>
  <si>
    <t>Xếp loại kết quả rèn luyện (hạnh kiểm, năng lực phẩm chất); (Chất lượng chăm sóc nuôi dưỡng đối với cấp mầm non)</t>
  </si>
  <si>
    <t>2.4</t>
  </si>
  <si>
    <t>2.5</t>
  </si>
  <si>
    <r>
      <t xml:space="preserve">- Kế hoạch được xây dựng </t>
    </r>
    <r>
      <rPr>
        <b/>
        <sz val="10"/>
        <rFont val="Times New Roman"/>
        <family val="1"/>
      </rPr>
      <t xml:space="preserve">đúng </t>
    </r>
    <r>
      <rPr>
        <i/>
        <sz val="10"/>
        <rFont val="Times New Roman"/>
        <family val="1"/>
      </rPr>
      <t xml:space="preserve">quy trình, chất lượng kế hoạch có nhiều nội dung chưa đảm bảo (được Lãnh đạo </t>
    </r>
    <r>
      <rPr>
        <i/>
        <sz val="10"/>
        <color rgb="FFFF0000"/>
        <rFont val="Times New Roman"/>
        <family val="1"/>
      </rPr>
      <t>Phòng VHXH</t>
    </r>
    <r>
      <rPr>
        <i/>
        <sz val="10"/>
        <rFont val="Times New Roman"/>
        <family val="1"/>
      </rPr>
      <t xml:space="preserve"> đánh giá đạt và phải bổ sung chỉnh sửa nhiều)</t>
    </r>
  </si>
  <si>
    <r>
      <t xml:space="preserve">- Kế hoạch xây dựng </t>
    </r>
    <r>
      <rPr>
        <b/>
        <i/>
        <sz val="10"/>
        <rFont val="Times New Roman"/>
        <family val="1"/>
      </rPr>
      <t>chưa đúng</t>
    </r>
    <r>
      <rPr>
        <i/>
        <sz val="10"/>
        <rFont val="Times New Roman"/>
        <family val="1"/>
      </rPr>
      <t xml:space="preserve"> quy trình, chất lượng kế hoạch không đảm bảo ( Lãnh đạo </t>
    </r>
    <r>
      <rPr>
        <i/>
        <sz val="10"/>
        <color rgb="FFFF0000"/>
        <rFont val="Times New Roman"/>
        <family val="1"/>
      </rPr>
      <t>Phòng VHXH</t>
    </r>
    <r>
      <rPr>
        <i/>
        <sz val="10"/>
        <rFont val="Times New Roman"/>
        <family val="1"/>
      </rPr>
      <t xml:space="preserve"> đánh giá chưa đạt, phải làm lại)</t>
    </r>
  </si>
  <si>
    <r>
      <t xml:space="preserve">- Tổ chức thực hiện đầy đủ, kịp thời đạt chất lượng, hiệu quả cao các phong trào thi đua, các cuộc thi, hội thi  văn nghệ, thể thao do Bộ GD&amp;ĐT, Sở GD&amp;ĐT, </t>
    </r>
    <r>
      <rPr>
        <i/>
        <sz val="10"/>
        <color rgb="FFFF0000"/>
        <rFont val="Times New Roman"/>
        <family val="1"/>
      </rPr>
      <t>UBND xã</t>
    </r>
    <r>
      <rPr>
        <i/>
        <sz val="10"/>
        <rFont val="Times New Roman"/>
        <family val="1"/>
      </rPr>
      <t>... phát động</t>
    </r>
  </si>
  <si>
    <r>
      <t xml:space="preserve">Có Giáo viên hoặc Học sinh đạt giải trong các cuộc thi, hội thi cấp huyện, cấp tỉnh, cấp Quốc gia </t>
    </r>
    <r>
      <rPr>
        <i/>
        <sz val="10"/>
        <color rgb="FFFF0000"/>
        <rFont val="Times New Roman"/>
        <family val="1"/>
      </rPr>
      <t>(Giải cấp xã cộng 1 điểm, cấp tỉnh cộng 2 điểm, cấp quốc gia 3 điểm)</t>
    </r>
  </si>
  <si>
    <t>(Ban hành kèm theo Công văn số      /UBND-VHXH, ngày     /5/2026 của UBND xã Hữu Lũng)</t>
  </si>
  <si>
    <t>Phụ lục VI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</si>
</sst>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4"/>
      <name val="Times New Roman"/>
    </font>
    <font>
      <sz val="14"/>
      <name val="Times New Roman"/>
      <family val="1"/>
    </font>
    <font>
      <b/>
      <sz val="12"/>
      <name val="Times New Roman"/>
      <family val="1"/>
    </font>
    <font>
      <sz val="12"/>
      <name val="Times New Roman"/>
      <family val="1"/>
    </font>
    <font>
      <i/>
      <sz val="12"/>
      <name val="Times New Roman"/>
      <family val="1"/>
    </font>
    <font>
      <sz val="10"/>
      <name val="Times New Roman"/>
      <family val="1"/>
    </font>
    <font>
      <b/>
      <sz val="10"/>
      <name val="Times New Roman"/>
      <family val="1"/>
    </font>
    <font>
      <sz val="11"/>
      <color theme="1"/>
      <name val="Calibri"/>
      <family val="2"/>
      <charset val="163"/>
      <scheme val="minor"/>
    </font>
    <font>
      <i/>
      <sz val="10"/>
      <name val="Times New Roman"/>
      <family val="1"/>
    </font>
    <font>
      <b/>
      <i/>
      <sz val="10"/>
      <name val="Times New Roman"/>
      <family val="1"/>
    </font>
    <font>
      <sz val="13"/>
      <name val="Times New Roman"/>
      <family val="1"/>
    </font>
    <font>
      <i/>
      <sz val="10"/>
      <color rgb="FFFF0000"/>
      <name val="Times New Roman"/>
      <family val="1"/>
    </font>
    <font>
      <b/>
      <sz val="10"/>
      <color rgb="FFFF0000"/>
      <name val="Times New Roman"/>
      <family val="1"/>
    </font>
    <font>
      <b/>
      <i/>
      <sz val="10"/>
      <color rgb="FFFF0000"/>
      <name val="Times New Roman"/>
      <family val="1"/>
    </font>
    <font>
      <sz val="10"/>
      <color rgb="FF0000CC"/>
      <name val="Times New Roman"/>
      <family val="1"/>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indexed="13"/>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s>
  <cellStyleXfs count="2">
    <xf numFmtId="0" fontId="0" fillId="0" borderId="0"/>
    <xf numFmtId="0" fontId="7" fillId="0" borderId="0"/>
  </cellStyleXfs>
  <cellXfs count="94">
    <xf numFmtId="0" fontId="0" fillId="0" borderId="0" xfId="0"/>
    <xf numFmtId="0" fontId="2" fillId="0" borderId="1" xfId="0" applyFont="1" applyBorder="1" applyAlignment="1">
      <alignment horizontal="center" vertical="center" wrapText="1"/>
    </xf>
    <xf numFmtId="0" fontId="3" fillId="0" borderId="0" xfId="0" applyFont="1" applyAlignment="1">
      <alignment vertical="center"/>
    </xf>
    <xf numFmtId="0" fontId="3" fillId="0" borderId="0" xfId="0" applyFont="1"/>
    <xf numFmtId="0" fontId="5" fillId="0" borderId="1" xfId="0" applyFont="1" applyBorder="1" applyAlignment="1">
      <alignment horizontal="center" vertical="center" wrapText="1"/>
    </xf>
    <xf numFmtId="0" fontId="2" fillId="0" borderId="0" xfId="0" applyFont="1" applyAlignment="1">
      <alignment vertical="center"/>
    </xf>
    <xf numFmtId="0" fontId="3" fillId="0" borderId="0" xfId="0" applyFont="1" applyAlignment="1">
      <alignment horizontal="center" vertical="center"/>
    </xf>
    <xf numFmtId="0" fontId="3" fillId="0" borderId="0" xfId="0" applyFont="1" applyAlignment="1">
      <alignment horizontal="left" vertical="center"/>
    </xf>
    <xf numFmtId="0" fontId="5" fillId="0" borderId="1" xfId="0" applyFont="1" applyBorder="1" applyAlignment="1">
      <alignment horizontal="left" vertical="center"/>
    </xf>
    <xf numFmtId="0" fontId="6" fillId="4" borderId="1" xfId="0" applyFont="1" applyFill="1" applyBorder="1" applyAlignment="1">
      <alignment horizontal="center" vertical="center" wrapText="1"/>
    </xf>
    <xf numFmtId="49" fontId="6" fillId="4" borderId="1" xfId="0" applyNumberFormat="1" applyFont="1" applyFill="1" applyBorder="1" applyAlignment="1">
      <alignment horizontal="justify" vertical="center" wrapText="1"/>
    </xf>
    <xf numFmtId="49" fontId="6" fillId="0" borderId="1" xfId="0" applyNumberFormat="1" applyFont="1" applyBorder="1" applyAlignment="1">
      <alignment vertical="center"/>
    </xf>
    <xf numFmtId="49" fontId="8" fillId="0" borderId="1" xfId="0" applyNumberFormat="1" applyFont="1" applyBorder="1" applyAlignment="1">
      <alignment vertical="center" wrapText="1"/>
    </xf>
    <xf numFmtId="49" fontId="9" fillId="0" borderId="1" xfId="0" applyNumberFormat="1" applyFont="1" applyBorder="1" applyAlignment="1">
      <alignment vertical="center"/>
    </xf>
    <xf numFmtId="49" fontId="8" fillId="0" borderId="1" xfId="0" applyNumberFormat="1" applyFont="1" applyBorder="1" applyAlignment="1">
      <alignment horizontal="left" vertical="center" wrapText="1"/>
    </xf>
    <xf numFmtId="49" fontId="9" fillId="0" borderId="1" xfId="0" applyNumberFormat="1" applyFont="1" applyBorder="1" applyAlignment="1">
      <alignment vertical="center" wrapText="1"/>
    </xf>
    <xf numFmtId="49" fontId="9" fillId="0" borderId="1" xfId="0" applyNumberFormat="1" applyFont="1" applyBorder="1" applyAlignment="1">
      <alignment horizontal="justify" vertical="center"/>
    </xf>
    <xf numFmtId="49" fontId="8" fillId="0" borderId="1" xfId="0" applyNumberFormat="1" applyFont="1" applyBorder="1" applyAlignment="1">
      <alignment horizontal="justify" vertical="center"/>
    </xf>
    <xf numFmtId="49" fontId="6" fillId="0" borderId="1" xfId="0" applyNumberFormat="1" applyFont="1" applyBorder="1" applyAlignment="1">
      <alignment horizontal="justify" vertical="center"/>
    </xf>
    <xf numFmtId="49" fontId="8" fillId="0" borderId="1" xfId="0" applyNumberFormat="1" applyFont="1" applyBorder="1" applyAlignment="1">
      <alignment vertical="center"/>
    </xf>
    <xf numFmtId="0" fontId="10" fillId="0" borderId="1" xfId="0" applyFont="1" applyBorder="1" applyAlignment="1">
      <alignment wrapText="1"/>
    </xf>
    <xf numFmtId="49" fontId="6" fillId="0" borderId="1" xfId="0" applyNumberFormat="1" applyFont="1" applyBorder="1" applyAlignment="1">
      <alignment vertical="center" wrapText="1"/>
    </xf>
    <xf numFmtId="49" fontId="6" fillId="4" borderId="1" xfId="0" quotePrefix="1" applyNumberFormat="1" applyFont="1" applyFill="1" applyBorder="1" applyAlignment="1">
      <alignment horizontal="left" vertical="center"/>
    </xf>
    <xf numFmtId="0" fontId="5" fillId="4" borderId="1" xfId="0" applyFont="1" applyFill="1" applyBorder="1" applyAlignment="1">
      <alignment horizontal="center" vertical="top" wrapText="1"/>
    </xf>
    <xf numFmtId="0" fontId="6" fillId="0" borderId="1" xfId="0" applyFont="1" applyBorder="1" applyAlignment="1">
      <alignment horizontal="center" vertical="center" wrapText="1"/>
    </xf>
    <xf numFmtId="49" fontId="6" fillId="0" borderId="1" xfId="0" applyNumberFormat="1" applyFont="1" applyBorder="1" applyAlignment="1">
      <alignment horizontal="left" vertical="center" wrapText="1"/>
    </xf>
    <xf numFmtId="49" fontId="8" fillId="0" borderId="1" xfId="0" quotePrefix="1" applyNumberFormat="1" applyFont="1" applyBorder="1" applyAlignment="1">
      <alignment horizontal="justify" vertical="center" wrapText="1"/>
    </xf>
    <xf numFmtId="49" fontId="8" fillId="0" borderId="1" xfId="0" quotePrefix="1" applyNumberFormat="1" applyFont="1" applyBorder="1" applyAlignment="1">
      <alignment horizontal="left" vertical="center" wrapText="1"/>
    </xf>
    <xf numFmtId="0" fontId="5" fillId="4" borderId="1" xfId="0" applyFont="1" applyFill="1" applyBorder="1" applyAlignment="1">
      <alignment vertical="top" wrapText="1"/>
    </xf>
    <xf numFmtId="49" fontId="6" fillId="4" borderId="1" xfId="0" applyNumberFormat="1" applyFont="1" applyFill="1" applyBorder="1" applyAlignment="1">
      <alignment horizontal="left" vertical="center" wrapText="1"/>
    </xf>
    <xf numFmtId="0" fontId="6" fillId="2"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4" borderId="1" xfId="0" applyFont="1" applyFill="1" applyBorder="1" applyAlignment="1">
      <alignment horizontal="center" vertical="top" wrapText="1"/>
    </xf>
    <xf numFmtId="0" fontId="12" fillId="4" borderId="1" xfId="0" applyFont="1" applyFill="1" applyBorder="1" applyAlignment="1">
      <alignment horizontal="center" vertical="center" wrapText="1"/>
    </xf>
    <xf numFmtId="49" fontId="6" fillId="0" borderId="1" xfId="0" applyNumberFormat="1" applyFont="1" applyBorder="1" applyAlignment="1">
      <alignment horizontal="center" vertical="center" wrapText="1"/>
    </xf>
    <xf numFmtId="49" fontId="6" fillId="0" borderId="1" xfId="0" applyNumberFormat="1" applyFont="1" applyBorder="1" applyAlignment="1">
      <alignment horizontal="justify" vertical="center" wrapText="1"/>
    </xf>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0" fontId="6" fillId="0" borderId="1" xfId="0" applyFont="1" applyBorder="1" applyAlignment="1">
      <alignment horizontal="left" vertical="center" wrapText="1"/>
    </xf>
    <xf numFmtId="0" fontId="2" fillId="0" borderId="0" xfId="0" applyFont="1"/>
    <xf numFmtId="0" fontId="12"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0" borderId="1" xfId="0" quotePrefix="1" applyFont="1" applyBorder="1" applyAlignment="1">
      <alignment vertical="center" wrapText="1"/>
    </xf>
    <xf numFmtId="0" fontId="11" fillId="0" borderId="1" xfId="0" applyFont="1" applyBorder="1" applyAlignment="1">
      <alignment horizontal="center" vertical="center" wrapText="1"/>
    </xf>
    <xf numFmtId="0" fontId="5" fillId="0" borderId="1" xfId="0" applyFont="1" applyBorder="1" applyAlignment="1">
      <alignment horizontal="center" vertical="top" wrapText="1"/>
    </xf>
    <xf numFmtId="0" fontId="1" fillId="0" borderId="1" xfId="0" applyFont="1" applyBorder="1" applyAlignment="1">
      <alignment vertical="center"/>
    </xf>
    <xf numFmtId="0" fontId="6" fillId="0" borderId="1" xfId="0" applyFont="1" applyBorder="1" applyAlignment="1">
      <alignment horizontal="center" vertical="center"/>
    </xf>
    <xf numFmtId="0" fontId="8" fillId="0" borderId="1" xfId="0" applyFont="1" applyBorder="1" applyAlignment="1">
      <alignment horizontal="center" vertical="center"/>
    </xf>
    <xf numFmtId="0" fontId="8" fillId="0" borderId="1" xfId="0" applyFont="1" applyBorder="1" applyAlignment="1">
      <alignment vertical="center"/>
    </xf>
    <xf numFmtId="0" fontId="6" fillId="0" borderId="2" xfId="0" applyFont="1" applyBorder="1" applyAlignment="1">
      <alignment horizontal="center" vertical="center" wrapText="1"/>
    </xf>
    <xf numFmtId="0" fontId="8" fillId="0" borderId="1" xfId="0" quotePrefix="1" applyFont="1" applyBorder="1" applyAlignment="1">
      <alignment vertical="center"/>
    </xf>
    <xf numFmtId="0" fontId="8" fillId="0" borderId="1" xfId="0" applyFont="1" applyBorder="1" applyAlignment="1">
      <alignment vertical="top" wrapText="1"/>
    </xf>
    <xf numFmtId="0" fontId="10" fillId="0" borderId="1" xfId="0" applyFont="1" applyBorder="1"/>
    <xf numFmtId="0" fontId="8" fillId="0" borderId="3" xfId="0" applyFont="1" applyBorder="1" applyAlignment="1">
      <alignment vertical="top" wrapText="1"/>
    </xf>
    <xf numFmtId="0" fontId="6" fillId="0" borderId="1" xfId="0" applyFont="1" applyBorder="1" applyAlignment="1">
      <alignment horizontal="center" vertical="top" wrapText="1"/>
    </xf>
    <xf numFmtId="0" fontId="8" fillId="0" borderId="1" xfId="0" applyFont="1" applyBorder="1" applyAlignment="1">
      <alignment vertical="center" wrapText="1"/>
    </xf>
    <xf numFmtId="49" fontId="12" fillId="0" borderId="1" xfId="0" quotePrefix="1" applyNumberFormat="1" applyFont="1" applyBorder="1" applyAlignment="1">
      <alignment horizontal="justify" vertical="center" wrapText="1"/>
    </xf>
    <xf numFmtId="0" fontId="5" fillId="0" borderId="1" xfId="0" applyFont="1" applyBorder="1" applyAlignment="1">
      <alignment vertical="top" wrapText="1"/>
    </xf>
    <xf numFmtId="49" fontId="6" fillId="0" borderId="1" xfId="0" quotePrefix="1" applyNumberFormat="1" applyFont="1" applyBorder="1" applyAlignment="1">
      <alignment horizontal="justify" vertical="center" wrapText="1"/>
    </xf>
    <xf numFmtId="49" fontId="8" fillId="0" borderId="1" xfId="0" applyNumberFormat="1" applyFont="1" applyBorder="1" applyAlignment="1">
      <alignment horizontal="justify" vertical="center" wrapText="1"/>
    </xf>
    <xf numFmtId="0" fontId="8" fillId="0" borderId="1" xfId="0" applyFont="1" applyBorder="1" applyAlignment="1">
      <alignment horizontal="center" vertical="top" wrapText="1"/>
    </xf>
    <xf numFmtId="0" fontId="5" fillId="0" borderId="1" xfId="0" applyFont="1" applyBorder="1" applyAlignment="1">
      <alignment horizontal="center" vertical="top"/>
    </xf>
    <xf numFmtId="0" fontId="6" fillId="0" borderId="4" xfId="0" applyFont="1" applyBorder="1" applyAlignment="1">
      <alignment horizontal="center" vertical="center" wrapText="1"/>
    </xf>
    <xf numFmtId="0" fontId="10" fillId="0" borderId="0" xfId="0" applyFont="1"/>
    <xf numFmtId="0" fontId="14" fillId="0" borderId="5" xfId="0" applyFont="1" applyBorder="1" applyAlignment="1">
      <alignment horizontal="center" vertical="center" wrapText="1"/>
    </xf>
    <xf numFmtId="49" fontId="8" fillId="0" borderId="5" xfId="0" applyNumberFormat="1" applyFont="1" applyBorder="1" applyAlignment="1">
      <alignment horizontal="justify" vertical="center" wrapText="1"/>
    </xf>
    <xf numFmtId="0" fontId="5" fillId="0" borderId="6" xfId="0" applyFont="1" applyBorder="1" applyAlignment="1">
      <alignment horizontal="center" vertical="center" wrapText="1"/>
    </xf>
    <xf numFmtId="0" fontId="14" fillId="0" borderId="7" xfId="0" applyFont="1" applyBorder="1" applyAlignment="1">
      <alignment horizontal="center" vertical="center" wrapText="1"/>
    </xf>
    <xf numFmtId="49" fontId="8" fillId="0" borderId="7" xfId="0" applyNumberFormat="1" applyFont="1" applyBorder="1" applyAlignment="1">
      <alignment horizontal="left" vertical="center" wrapText="1"/>
    </xf>
    <xf numFmtId="0" fontId="5" fillId="0" borderId="7" xfId="0" applyFont="1" applyBorder="1" applyAlignment="1">
      <alignment horizontal="center" vertical="center" wrapText="1"/>
    </xf>
    <xf numFmtId="0" fontId="6" fillId="0" borderId="7" xfId="0" applyFont="1" applyBorder="1" applyAlignment="1">
      <alignment horizontal="center" vertical="center" wrapText="1"/>
    </xf>
    <xf numFmtId="49" fontId="8" fillId="0" borderId="3" xfId="0" applyNumberFormat="1" applyFont="1" applyBorder="1" applyAlignment="1">
      <alignment horizontal="left" vertical="center" wrapText="1"/>
    </xf>
    <xf numFmtId="0" fontId="5" fillId="0" borderId="8" xfId="0" applyFont="1" applyBorder="1" applyAlignment="1">
      <alignment horizontal="center" vertical="center" wrapText="1"/>
    </xf>
    <xf numFmtId="0" fontId="6" fillId="0" borderId="3" xfId="0" applyFont="1" applyBorder="1" applyAlignment="1">
      <alignment horizontal="center" vertical="top" wrapText="1"/>
    </xf>
    <xf numFmtId="0" fontId="14" fillId="0" borderId="3" xfId="0" applyFont="1" applyBorder="1" applyAlignment="1">
      <alignment horizontal="center" vertical="center" wrapText="1"/>
    </xf>
    <xf numFmtId="49" fontId="6" fillId="0" borderId="3" xfId="0" applyNumberFormat="1" applyFont="1" applyBorder="1" applyAlignment="1">
      <alignment horizontal="left" vertical="center" wrapText="1"/>
    </xf>
    <xf numFmtId="0" fontId="12" fillId="0" borderId="8" xfId="0" applyFont="1" applyBorder="1" applyAlignment="1">
      <alignment horizontal="center" vertical="center" wrapText="1"/>
    </xf>
    <xf numFmtId="0" fontId="5" fillId="0" borderId="2" xfId="0" applyFont="1" applyBorder="1" applyAlignment="1">
      <alignment horizontal="center" vertical="center" wrapText="1"/>
    </xf>
    <xf numFmtId="49" fontId="5" fillId="0" borderId="9" xfId="0" applyNumberFormat="1" applyFont="1" applyBorder="1" applyAlignment="1">
      <alignment horizontal="left" vertical="center" wrapText="1"/>
    </xf>
    <xf numFmtId="0" fontId="5" fillId="0" borderId="2" xfId="0" applyFont="1" applyBorder="1" applyAlignment="1">
      <alignment vertical="top" wrapText="1"/>
    </xf>
    <xf numFmtId="0" fontId="1" fillId="0" borderId="0" xfId="0" applyFont="1" applyAlignment="1">
      <alignment vertical="center"/>
    </xf>
    <xf numFmtId="49" fontId="5" fillId="0" borderId="1" xfId="0" applyNumberFormat="1" applyFont="1" applyBorder="1" applyAlignment="1">
      <alignment horizontal="left" vertical="center" wrapText="1"/>
    </xf>
    <xf numFmtId="0" fontId="1" fillId="0" borderId="0" xfId="0" applyFont="1"/>
    <xf numFmtId="0" fontId="1" fillId="0" borderId="1" xfId="0" applyFont="1" applyBorder="1"/>
    <xf numFmtId="0" fontId="5" fillId="0" borderId="1" xfId="0" applyFont="1" applyBorder="1"/>
    <xf numFmtId="0" fontId="5" fillId="0" borderId="0" xfId="0" applyFont="1"/>
    <xf numFmtId="0" fontId="8" fillId="3" borderId="1" xfId="0" quotePrefix="1" applyFont="1" applyFill="1" applyBorder="1" applyAlignment="1">
      <alignment vertical="center" wrapText="1"/>
    </xf>
    <xf numFmtId="49" fontId="8" fillId="3" borderId="1" xfId="0" applyNumberFormat="1" applyFont="1" applyFill="1" applyBorder="1" applyAlignment="1">
      <alignment vertical="center" wrapText="1"/>
    </xf>
    <xf numFmtId="0" fontId="11" fillId="0" borderId="1" xfId="0" applyFont="1" applyBorder="1" applyAlignment="1">
      <alignment horizontal="left" vertical="center" wrapText="1"/>
    </xf>
    <xf numFmtId="0" fontId="9" fillId="0" borderId="1" xfId="0" applyFont="1" applyBorder="1" applyAlignment="1">
      <alignment horizontal="center" vertical="center"/>
    </xf>
    <xf numFmtId="0" fontId="5" fillId="0" borderId="1" xfId="0" applyFont="1" applyBorder="1" applyAlignment="1">
      <alignment horizontal="center" vertical="center"/>
    </xf>
    <xf numFmtId="0" fontId="2" fillId="0" borderId="0" xfId="0" applyFont="1" applyAlignment="1">
      <alignment horizontal="center" wrapText="1"/>
    </xf>
    <xf numFmtId="0" fontId="4" fillId="0" borderId="10" xfId="0" applyFont="1" applyBorder="1" applyAlignment="1">
      <alignment horizontal="center" vertical="center" wrapText="1"/>
    </xf>
    <xf numFmtId="0" fontId="2" fillId="0" borderId="0" xfId="0" applyFont="1" applyAlignment="1">
      <alignment horizontal="center"/>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4481</xdr:colOff>
      <xdr:row>30</xdr:row>
      <xdr:rowOff>73188</xdr:rowOff>
    </xdr:from>
    <xdr:to>
      <xdr:col>2</xdr:col>
      <xdr:colOff>4481</xdr:colOff>
      <xdr:row>31</xdr:row>
      <xdr:rowOff>3151</xdr:rowOff>
    </xdr:to>
    <xdr:grpSp>
      <xdr:nvGrpSpPr>
        <xdr:cNvPr id="2" name="Group 1">
          <a:extLst>
            <a:ext uri="{FF2B5EF4-FFF2-40B4-BE49-F238E27FC236}">
              <a16:creationId xmlns:a16="http://schemas.microsoft.com/office/drawing/2014/main" id="{00000000-0008-0000-0400-000011000000}"/>
            </a:ext>
          </a:extLst>
        </xdr:cNvPr>
        <xdr:cNvGrpSpPr/>
      </xdr:nvGrpSpPr>
      <xdr:grpSpPr>
        <a:xfrm>
          <a:off x="5483954" y="8746133"/>
          <a:ext cx="0" cy="130854"/>
          <a:chOff x="1992825" y="16551438"/>
          <a:chExt cx="2579175" cy="358588"/>
        </a:xfrm>
      </xdr:grpSpPr>
      <xdr:sp macro="" textlink="">
        <xdr:nvSpPr>
          <xdr:cNvPr id="3" name="TextBox 2">
            <a:extLst>
              <a:ext uri="{FF2B5EF4-FFF2-40B4-BE49-F238E27FC236}">
                <a16:creationId xmlns:a16="http://schemas.microsoft.com/office/drawing/2014/main" id="{00000000-0008-0000-0400-000012000000}"/>
              </a:ext>
            </a:extLst>
          </xdr:cNvPr>
          <xdr:cNvSpPr txBox="1"/>
        </xdr:nvSpPr>
        <xdr:spPr>
          <a:xfrm>
            <a:off x="1992825" y="16551438"/>
            <a:ext cx="2579175" cy="35858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lgn="ctr"/>
            <a:r>
              <a:rPr lang="en-US" sz="1000" b="0" i="0" u="none">
                <a:latin typeface="Times New Roman" panose="02020603050405020304" pitchFamily="18" charset="0"/>
                <a:cs typeface="Times New Roman" panose="02020603050405020304" pitchFamily="18" charset="0"/>
              </a:rPr>
              <a:t>Số nhiệm vụ hoàn thành x 15</a:t>
            </a:r>
          </a:p>
          <a:p>
            <a:pPr algn="ctr"/>
            <a:r>
              <a:rPr lang="en-US" sz="1000" b="0" i="0">
                <a:latin typeface="Times New Roman" panose="02020603050405020304" pitchFamily="18" charset="0"/>
                <a:cs typeface="Times New Roman" panose="02020603050405020304" pitchFamily="18" charset="0"/>
              </a:rPr>
              <a:t>Tổng số nhiệm vụ theo Chương</a:t>
            </a:r>
            <a:r>
              <a:rPr lang="en-US" sz="1000" b="0" i="0" baseline="0">
                <a:latin typeface="Times New Roman" panose="02020603050405020304" pitchFamily="18" charset="0"/>
                <a:cs typeface="Times New Roman" panose="02020603050405020304" pitchFamily="18" charset="0"/>
              </a:rPr>
              <a:t> trình, Kế hoạch</a:t>
            </a:r>
            <a:endParaRPr lang="en-US" sz="1100" i="0"/>
          </a:p>
        </xdr:txBody>
      </xdr:sp>
      <xdr:cxnSp macro="">
        <xdr:nvCxnSpPr>
          <xdr:cNvPr id="4" name="Straight Connector 3">
            <a:extLst>
              <a:ext uri="{FF2B5EF4-FFF2-40B4-BE49-F238E27FC236}">
                <a16:creationId xmlns:a16="http://schemas.microsoft.com/office/drawing/2014/main" id="{00000000-0008-0000-0400-000013000000}"/>
              </a:ext>
            </a:extLst>
          </xdr:cNvPr>
          <xdr:cNvCxnSpPr/>
        </xdr:nvCxnSpPr>
        <xdr:spPr>
          <a:xfrm>
            <a:off x="2065734" y="16722329"/>
            <a:ext cx="2411016" cy="0"/>
          </a:xfrm>
          <a:prstGeom prst="line">
            <a:avLst/>
          </a:prstGeom>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xdr:col>
      <xdr:colOff>4481</xdr:colOff>
      <xdr:row>30</xdr:row>
      <xdr:rowOff>73188</xdr:rowOff>
    </xdr:from>
    <xdr:to>
      <xdr:col>2</xdr:col>
      <xdr:colOff>4481</xdr:colOff>
      <xdr:row>31</xdr:row>
      <xdr:rowOff>3151</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5483954" y="8746133"/>
          <a:ext cx="0" cy="130854"/>
          <a:chOff x="1992825" y="16551438"/>
          <a:chExt cx="2579175" cy="358588"/>
        </a:xfrm>
      </xdr:grpSpPr>
      <xdr:sp macro="" textlink="">
        <xdr:nvSpPr>
          <xdr:cNvPr id="6" name="TextBox 5">
            <a:extLst>
              <a:ext uri="{FF2B5EF4-FFF2-40B4-BE49-F238E27FC236}">
                <a16:creationId xmlns:a16="http://schemas.microsoft.com/office/drawing/2014/main" id="{00000000-0008-0000-0400-000006000000}"/>
              </a:ext>
            </a:extLst>
          </xdr:cNvPr>
          <xdr:cNvSpPr txBox="1"/>
        </xdr:nvSpPr>
        <xdr:spPr>
          <a:xfrm>
            <a:off x="1992825" y="16551438"/>
            <a:ext cx="2579175" cy="35858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lgn="ctr"/>
            <a:r>
              <a:rPr lang="en-US" sz="1000" b="0" i="0" u="none">
                <a:latin typeface="Times New Roman" panose="02020603050405020304" pitchFamily="18" charset="0"/>
                <a:cs typeface="Times New Roman" panose="02020603050405020304" pitchFamily="18" charset="0"/>
              </a:rPr>
              <a:t>Số nhiệm vụ hoàn thành x 15</a:t>
            </a:r>
          </a:p>
          <a:p>
            <a:pPr algn="ctr"/>
            <a:r>
              <a:rPr lang="en-US" sz="1000" b="0" i="0">
                <a:latin typeface="Times New Roman" panose="02020603050405020304" pitchFamily="18" charset="0"/>
                <a:cs typeface="Times New Roman" panose="02020603050405020304" pitchFamily="18" charset="0"/>
              </a:rPr>
              <a:t>Tổng số nhiệm vụ theo Chương</a:t>
            </a:r>
            <a:r>
              <a:rPr lang="en-US" sz="1000" b="0" i="0" baseline="0">
                <a:latin typeface="Times New Roman" panose="02020603050405020304" pitchFamily="18" charset="0"/>
                <a:cs typeface="Times New Roman" panose="02020603050405020304" pitchFamily="18" charset="0"/>
              </a:rPr>
              <a:t> trình, Kế hoạch</a:t>
            </a:r>
            <a:endParaRPr lang="en-US" sz="1100" i="0"/>
          </a:p>
        </xdr:txBody>
      </xdr:sp>
      <xdr:cxnSp macro="">
        <xdr:nvCxnSpPr>
          <xdr:cNvPr id="7" name="Straight Connector 6">
            <a:extLst>
              <a:ext uri="{FF2B5EF4-FFF2-40B4-BE49-F238E27FC236}">
                <a16:creationId xmlns:a16="http://schemas.microsoft.com/office/drawing/2014/main" id="{00000000-0008-0000-0400-000007000000}"/>
              </a:ext>
            </a:extLst>
          </xdr:cNvPr>
          <xdr:cNvCxnSpPr/>
        </xdr:nvCxnSpPr>
        <xdr:spPr>
          <a:xfrm>
            <a:off x="2065734" y="16722329"/>
            <a:ext cx="2411016" cy="0"/>
          </a:xfrm>
          <a:prstGeom prst="line">
            <a:avLst/>
          </a:prstGeom>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3</xdr:col>
      <xdr:colOff>4481</xdr:colOff>
      <xdr:row>30</xdr:row>
      <xdr:rowOff>73188</xdr:rowOff>
    </xdr:from>
    <xdr:to>
      <xdr:col>3</xdr:col>
      <xdr:colOff>4481</xdr:colOff>
      <xdr:row>31</xdr:row>
      <xdr:rowOff>3151</xdr:rowOff>
    </xdr:to>
    <xdr:grpSp>
      <xdr:nvGrpSpPr>
        <xdr:cNvPr id="8" name="Group 7">
          <a:extLst>
            <a:ext uri="{FF2B5EF4-FFF2-40B4-BE49-F238E27FC236}">
              <a16:creationId xmlns:a16="http://schemas.microsoft.com/office/drawing/2014/main" id="{D15348D9-80ED-4007-8871-ED292D75C5E4}"/>
            </a:ext>
          </a:extLst>
        </xdr:cNvPr>
        <xdr:cNvGrpSpPr/>
      </xdr:nvGrpSpPr>
      <xdr:grpSpPr>
        <a:xfrm>
          <a:off x="6225172" y="8746133"/>
          <a:ext cx="0" cy="130854"/>
          <a:chOff x="1992825" y="16551438"/>
          <a:chExt cx="2579175" cy="358588"/>
        </a:xfrm>
      </xdr:grpSpPr>
      <xdr:sp macro="" textlink="">
        <xdr:nvSpPr>
          <xdr:cNvPr id="9" name="TextBox 8">
            <a:extLst>
              <a:ext uri="{FF2B5EF4-FFF2-40B4-BE49-F238E27FC236}">
                <a16:creationId xmlns:a16="http://schemas.microsoft.com/office/drawing/2014/main" id="{A536F1DA-E85B-67F9-5526-0225A90885C4}"/>
              </a:ext>
            </a:extLst>
          </xdr:cNvPr>
          <xdr:cNvSpPr txBox="1"/>
        </xdr:nvSpPr>
        <xdr:spPr>
          <a:xfrm>
            <a:off x="1992825" y="16551438"/>
            <a:ext cx="2579175" cy="35858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lgn="ctr"/>
            <a:r>
              <a:rPr lang="en-US" sz="1000" b="0" i="0" u="none">
                <a:latin typeface="Times New Roman" panose="02020603050405020304" pitchFamily="18" charset="0"/>
                <a:cs typeface="Times New Roman" panose="02020603050405020304" pitchFamily="18" charset="0"/>
              </a:rPr>
              <a:t>Số nhiệm vụ hoàn thành x 15</a:t>
            </a:r>
          </a:p>
          <a:p>
            <a:pPr algn="ctr"/>
            <a:r>
              <a:rPr lang="en-US" sz="1000" b="0" i="0">
                <a:latin typeface="Times New Roman" panose="02020603050405020304" pitchFamily="18" charset="0"/>
                <a:cs typeface="Times New Roman" panose="02020603050405020304" pitchFamily="18" charset="0"/>
              </a:rPr>
              <a:t>Tổng số nhiệm vụ theo Chương</a:t>
            </a:r>
            <a:r>
              <a:rPr lang="en-US" sz="1000" b="0" i="0" baseline="0">
                <a:latin typeface="Times New Roman" panose="02020603050405020304" pitchFamily="18" charset="0"/>
                <a:cs typeface="Times New Roman" panose="02020603050405020304" pitchFamily="18" charset="0"/>
              </a:rPr>
              <a:t> trình, Kế hoạch</a:t>
            </a:r>
            <a:endParaRPr lang="en-US" sz="1100" i="0"/>
          </a:p>
        </xdr:txBody>
      </xdr:sp>
      <xdr:cxnSp macro="">
        <xdr:nvCxnSpPr>
          <xdr:cNvPr id="10" name="Straight Connector 9">
            <a:extLst>
              <a:ext uri="{FF2B5EF4-FFF2-40B4-BE49-F238E27FC236}">
                <a16:creationId xmlns:a16="http://schemas.microsoft.com/office/drawing/2014/main" id="{B11DB0CB-0897-56EE-6D49-56208B31F14C}"/>
              </a:ext>
            </a:extLst>
          </xdr:cNvPr>
          <xdr:cNvCxnSpPr/>
        </xdr:nvCxnSpPr>
        <xdr:spPr>
          <a:xfrm>
            <a:off x="2065734" y="16722329"/>
            <a:ext cx="2411016" cy="0"/>
          </a:xfrm>
          <a:prstGeom prst="line">
            <a:avLst/>
          </a:prstGeom>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3</xdr:col>
      <xdr:colOff>4481</xdr:colOff>
      <xdr:row>30</xdr:row>
      <xdr:rowOff>73188</xdr:rowOff>
    </xdr:from>
    <xdr:to>
      <xdr:col>3</xdr:col>
      <xdr:colOff>4481</xdr:colOff>
      <xdr:row>31</xdr:row>
      <xdr:rowOff>3151</xdr:rowOff>
    </xdr:to>
    <xdr:grpSp>
      <xdr:nvGrpSpPr>
        <xdr:cNvPr id="11" name="Group 10">
          <a:extLst>
            <a:ext uri="{FF2B5EF4-FFF2-40B4-BE49-F238E27FC236}">
              <a16:creationId xmlns:a16="http://schemas.microsoft.com/office/drawing/2014/main" id="{501CBC61-E418-4964-B7D3-64E35106C742}"/>
            </a:ext>
          </a:extLst>
        </xdr:cNvPr>
        <xdr:cNvGrpSpPr/>
      </xdr:nvGrpSpPr>
      <xdr:grpSpPr>
        <a:xfrm>
          <a:off x="6225172" y="8746133"/>
          <a:ext cx="0" cy="130854"/>
          <a:chOff x="1992825" y="16551438"/>
          <a:chExt cx="2579175" cy="358588"/>
        </a:xfrm>
      </xdr:grpSpPr>
      <xdr:sp macro="" textlink="">
        <xdr:nvSpPr>
          <xdr:cNvPr id="12" name="TextBox 11">
            <a:extLst>
              <a:ext uri="{FF2B5EF4-FFF2-40B4-BE49-F238E27FC236}">
                <a16:creationId xmlns:a16="http://schemas.microsoft.com/office/drawing/2014/main" id="{EF8C26EF-33A7-3609-C0B0-F67B48142F27}"/>
              </a:ext>
            </a:extLst>
          </xdr:cNvPr>
          <xdr:cNvSpPr txBox="1"/>
        </xdr:nvSpPr>
        <xdr:spPr>
          <a:xfrm>
            <a:off x="1992825" y="16551438"/>
            <a:ext cx="2579175" cy="35858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lgn="ctr"/>
            <a:r>
              <a:rPr lang="en-US" sz="1000" b="0" i="0" u="none">
                <a:latin typeface="Times New Roman" panose="02020603050405020304" pitchFamily="18" charset="0"/>
                <a:cs typeface="Times New Roman" panose="02020603050405020304" pitchFamily="18" charset="0"/>
              </a:rPr>
              <a:t>Số nhiệm vụ hoàn thành x 15</a:t>
            </a:r>
          </a:p>
          <a:p>
            <a:pPr algn="ctr"/>
            <a:r>
              <a:rPr lang="en-US" sz="1000" b="0" i="0">
                <a:latin typeface="Times New Roman" panose="02020603050405020304" pitchFamily="18" charset="0"/>
                <a:cs typeface="Times New Roman" panose="02020603050405020304" pitchFamily="18" charset="0"/>
              </a:rPr>
              <a:t>Tổng số nhiệm vụ theo Chương</a:t>
            </a:r>
            <a:r>
              <a:rPr lang="en-US" sz="1000" b="0" i="0" baseline="0">
                <a:latin typeface="Times New Roman" panose="02020603050405020304" pitchFamily="18" charset="0"/>
                <a:cs typeface="Times New Roman" panose="02020603050405020304" pitchFamily="18" charset="0"/>
              </a:rPr>
              <a:t> trình, Kế hoạch</a:t>
            </a:r>
            <a:endParaRPr lang="en-US" sz="1100" i="0"/>
          </a:p>
        </xdr:txBody>
      </xdr:sp>
      <xdr:cxnSp macro="">
        <xdr:nvCxnSpPr>
          <xdr:cNvPr id="13" name="Straight Connector 12">
            <a:extLst>
              <a:ext uri="{FF2B5EF4-FFF2-40B4-BE49-F238E27FC236}">
                <a16:creationId xmlns:a16="http://schemas.microsoft.com/office/drawing/2014/main" id="{B06CE54A-4636-7F70-CC9B-00D4B4634D42}"/>
              </a:ext>
            </a:extLst>
          </xdr:cNvPr>
          <xdr:cNvCxnSpPr/>
        </xdr:nvCxnSpPr>
        <xdr:spPr>
          <a:xfrm>
            <a:off x="2065734" y="16722329"/>
            <a:ext cx="2411016" cy="0"/>
          </a:xfrm>
          <a:prstGeom prst="line">
            <a:avLst/>
          </a:prstGeom>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8" x14ac:dyDescent="0.3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8"/>
    <pageSetUpPr fitToPage="1"/>
  </sheetPr>
  <dimension ref="A1:F163"/>
  <sheetViews>
    <sheetView tabSelected="1" view="pageBreakPreview" zoomScale="110" zoomScaleSheetLayoutView="110" workbookViewId="0">
      <pane ySplit="5" topLeftCell="A6" activePane="bottomLeft" state="frozen"/>
      <selection pane="bottomLeft" activeCell="G5" sqref="G5"/>
    </sheetView>
  </sheetViews>
  <sheetFormatPr defaultColWidth="8.90625" defaultRowHeight="15.6" x14ac:dyDescent="0.3"/>
  <cols>
    <col min="1" max="1" width="5.36328125" style="6" customWidth="1"/>
    <col min="2" max="2" width="60" style="3" customWidth="1"/>
    <col min="3" max="3" width="8.81640625" style="3" customWidth="1"/>
    <col min="4" max="4" width="9.36328125" style="85" customWidth="1"/>
    <col min="5" max="5" width="8.90625" style="3"/>
    <col min="6" max="6" width="20.453125" style="3" customWidth="1"/>
    <col min="7" max="16384" width="8.90625" style="3"/>
  </cols>
  <sheetData>
    <row r="1" spans="1:6" x14ac:dyDescent="0.3">
      <c r="A1" s="93" t="s">
        <v>176</v>
      </c>
      <c r="B1" s="93"/>
      <c r="C1" s="93"/>
      <c r="D1" s="93"/>
      <c r="E1" s="93"/>
      <c r="F1" s="93"/>
    </row>
    <row r="2" spans="1:6" ht="18" customHeight="1" x14ac:dyDescent="0.3">
      <c r="A2" s="91" t="s">
        <v>18</v>
      </c>
      <c r="B2" s="91"/>
      <c r="C2" s="91"/>
      <c r="D2" s="91"/>
      <c r="E2" s="91"/>
      <c r="F2" s="91"/>
    </row>
    <row r="3" spans="1:6" ht="18.75" customHeight="1" x14ac:dyDescent="0.3">
      <c r="A3" s="91" t="s">
        <v>132</v>
      </c>
      <c r="B3" s="91"/>
      <c r="C3" s="91"/>
      <c r="D3" s="91"/>
      <c r="E3" s="91"/>
      <c r="F3" s="91"/>
    </row>
    <row r="4" spans="1:6" ht="18.75" customHeight="1" x14ac:dyDescent="0.3">
      <c r="A4" s="92" t="s">
        <v>175</v>
      </c>
      <c r="B4" s="92"/>
      <c r="C4" s="92"/>
      <c r="D4" s="92"/>
      <c r="E4" s="92"/>
      <c r="F4" s="92"/>
    </row>
    <row r="5" spans="1:6" s="6" customFormat="1" ht="45" customHeight="1" x14ac:dyDescent="0.35">
      <c r="A5" s="1" t="s">
        <v>10</v>
      </c>
      <c r="B5" s="34" t="s">
        <v>0</v>
      </c>
      <c r="C5" s="1" t="s">
        <v>9</v>
      </c>
      <c r="D5" s="1" t="s">
        <v>13</v>
      </c>
      <c r="E5" s="1" t="s">
        <v>22</v>
      </c>
      <c r="F5" s="1" t="s">
        <v>8</v>
      </c>
    </row>
    <row r="6" spans="1:6" s="2" customFormat="1" x14ac:dyDescent="0.35">
      <c r="A6" s="9" t="s">
        <v>1</v>
      </c>
      <c r="B6" s="10" t="s">
        <v>23</v>
      </c>
      <c r="C6" s="33">
        <f>C7+C11+C15+C27</f>
        <v>16</v>
      </c>
      <c r="D6" s="33">
        <f>D7+D11+D15+D27</f>
        <v>0</v>
      </c>
      <c r="E6" s="9"/>
      <c r="F6" s="9"/>
    </row>
    <row r="7" spans="1:6" s="5" customFormat="1" x14ac:dyDescent="0.35">
      <c r="A7" s="24">
        <v>1</v>
      </c>
      <c r="B7" s="35" t="s">
        <v>24</v>
      </c>
      <c r="C7" s="24">
        <v>3</v>
      </c>
      <c r="D7" s="24"/>
      <c r="E7" s="24"/>
      <c r="F7" s="24"/>
    </row>
    <row r="8" spans="1:6" s="7" customFormat="1" x14ac:dyDescent="0.35">
      <c r="A8" s="24"/>
      <c r="B8" s="26" t="s">
        <v>25</v>
      </c>
      <c r="C8" s="36">
        <v>3</v>
      </c>
      <c r="D8" s="36"/>
      <c r="E8" s="24"/>
      <c r="F8" s="37" t="s">
        <v>26</v>
      </c>
    </row>
    <row r="9" spans="1:6" x14ac:dyDescent="0.3">
      <c r="A9" s="24"/>
      <c r="B9" s="26" t="s">
        <v>27</v>
      </c>
      <c r="C9" s="36" t="s">
        <v>28</v>
      </c>
      <c r="D9" s="36"/>
      <c r="E9" s="24"/>
      <c r="F9" s="38"/>
    </row>
    <row r="10" spans="1:6" x14ac:dyDescent="0.3">
      <c r="A10" s="24"/>
      <c r="B10" s="26" t="s">
        <v>29</v>
      </c>
      <c r="C10" s="36">
        <v>0</v>
      </c>
      <c r="D10" s="36"/>
      <c r="E10" s="24"/>
      <c r="F10" s="38"/>
    </row>
    <row r="11" spans="1:6" x14ac:dyDescent="0.3">
      <c r="A11" s="24">
        <v>2</v>
      </c>
      <c r="B11" s="25" t="s">
        <v>30</v>
      </c>
      <c r="C11" s="24">
        <v>3</v>
      </c>
      <c r="D11" s="24"/>
      <c r="E11" s="24"/>
      <c r="F11" s="38"/>
    </row>
    <row r="12" spans="1:6" ht="26.4" x14ac:dyDescent="0.3">
      <c r="A12" s="24"/>
      <c r="B12" s="27" t="s">
        <v>31</v>
      </c>
      <c r="C12" s="36">
        <v>3</v>
      </c>
      <c r="D12" s="36"/>
      <c r="E12" s="24"/>
      <c r="F12" s="37" t="s">
        <v>32</v>
      </c>
    </row>
    <row r="13" spans="1:6" s="39" customFormat="1" ht="26.4" x14ac:dyDescent="0.3">
      <c r="A13" s="24"/>
      <c r="B13" s="27" t="s">
        <v>171</v>
      </c>
      <c r="C13" s="36" t="s">
        <v>28</v>
      </c>
      <c r="D13" s="36"/>
      <c r="E13" s="24"/>
      <c r="F13" s="24"/>
    </row>
    <row r="14" spans="1:6" ht="27" x14ac:dyDescent="0.3">
      <c r="A14" s="24"/>
      <c r="B14" s="27" t="s">
        <v>172</v>
      </c>
      <c r="C14" s="36">
        <v>0</v>
      </c>
      <c r="D14" s="36"/>
      <c r="E14" s="24"/>
      <c r="F14" s="24"/>
    </row>
    <row r="15" spans="1:6" x14ac:dyDescent="0.3">
      <c r="A15" s="24">
        <v>3</v>
      </c>
      <c r="B15" s="21" t="s">
        <v>33</v>
      </c>
      <c r="C15" s="40">
        <f>C16+C20+C24</f>
        <v>7</v>
      </c>
      <c r="D15" s="40"/>
      <c r="E15" s="4"/>
      <c r="F15" s="38"/>
    </row>
    <row r="16" spans="1:6" ht="27.6" x14ac:dyDescent="0.3">
      <c r="A16" s="41" t="s">
        <v>6</v>
      </c>
      <c r="B16" s="15" t="s">
        <v>34</v>
      </c>
      <c r="C16" s="24">
        <v>3</v>
      </c>
      <c r="D16" s="24"/>
      <c r="E16" s="4"/>
      <c r="F16" s="38"/>
    </row>
    <row r="17" spans="1:6" x14ac:dyDescent="0.3">
      <c r="A17" s="24"/>
      <c r="B17" s="42" t="s">
        <v>35</v>
      </c>
      <c r="C17" s="36">
        <v>3</v>
      </c>
      <c r="D17" s="36"/>
      <c r="E17" s="4"/>
      <c r="F17" s="38"/>
    </row>
    <row r="18" spans="1:6" x14ac:dyDescent="0.3">
      <c r="A18" s="24"/>
      <c r="B18" s="19" t="s">
        <v>36</v>
      </c>
      <c r="C18" s="36" t="s">
        <v>28</v>
      </c>
      <c r="D18" s="36"/>
      <c r="E18" s="4"/>
      <c r="F18" s="38"/>
    </row>
    <row r="19" spans="1:6" s="2" customFormat="1" x14ac:dyDescent="0.35">
      <c r="A19" s="24"/>
      <c r="B19" s="19" t="s">
        <v>37</v>
      </c>
      <c r="C19" s="36">
        <v>0</v>
      </c>
      <c r="D19" s="36"/>
      <c r="E19" s="4"/>
      <c r="F19" s="38"/>
    </row>
    <row r="20" spans="1:6" s="2" customFormat="1" ht="27.6" x14ac:dyDescent="0.35">
      <c r="A20" s="41" t="s">
        <v>7</v>
      </c>
      <c r="B20" s="15" t="s">
        <v>38</v>
      </c>
      <c r="C20" s="40">
        <v>2</v>
      </c>
      <c r="D20" s="40"/>
      <c r="E20" s="4"/>
      <c r="F20" s="38"/>
    </row>
    <row r="21" spans="1:6" s="2" customFormat="1" x14ac:dyDescent="0.35">
      <c r="A21" s="24"/>
      <c r="B21" s="42" t="s">
        <v>35</v>
      </c>
      <c r="C21" s="43">
        <v>2</v>
      </c>
      <c r="D21" s="43"/>
      <c r="E21" s="4"/>
      <c r="F21" s="38"/>
    </row>
    <row r="22" spans="1:6" s="2" customFormat="1" x14ac:dyDescent="0.35">
      <c r="A22" s="24"/>
      <c r="B22" s="19" t="s">
        <v>36</v>
      </c>
      <c r="C22" s="43">
        <v>1</v>
      </c>
      <c r="D22" s="43"/>
      <c r="E22" s="4"/>
      <c r="F22" s="38"/>
    </row>
    <row r="23" spans="1:6" x14ac:dyDescent="0.3">
      <c r="A23" s="24"/>
      <c r="B23" s="19" t="s">
        <v>37</v>
      </c>
      <c r="C23" s="36">
        <v>0</v>
      </c>
      <c r="D23" s="36"/>
      <c r="E23" s="4"/>
      <c r="F23" s="38"/>
    </row>
    <row r="24" spans="1:6" ht="27.6" x14ac:dyDescent="0.3">
      <c r="A24" s="24" t="s">
        <v>17</v>
      </c>
      <c r="B24" s="15" t="s">
        <v>39</v>
      </c>
      <c r="C24" s="24">
        <v>2</v>
      </c>
      <c r="D24" s="24"/>
      <c r="E24" s="4"/>
      <c r="F24" s="38"/>
    </row>
    <row r="25" spans="1:6" ht="39.6" x14ac:dyDescent="0.3">
      <c r="A25" s="24"/>
      <c r="B25" s="42" t="s">
        <v>40</v>
      </c>
      <c r="C25" s="36">
        <v>2</v>
      </c>
      <c r="D25" s="36"/>
      <c r="E25" s="4"/>
      <c r="F25" s="38"/>
    </row>
    <row r="26" spans="1:6" ht="26.4" x14ac:dyDescent="0.3">
      <c r="A26" s="24"/>
      <c r="B26" s="42" t="s">
        <v>41</v>
      </c>
      <c r="C26" s="36">
        <v>0</v>
      </c>
      <c r="D26" s="36"/>
      <c r="E26" s="4"/>
      <c r="F26" s="38"/>
    </row>
    <row r="27" spans="1:6" ht="39.6" x14ac:dyDescent="0.3">
      <c r="A27" s="24">
        <v>4</v>
      </c>
      <c r="B27" s="21" t="s">
        <v>42</v>
      </c>
      <c r="C27" s="24">
        <v>3</v>
      </c>
      <c r="D27" s="24"/>
      <c r="E27" s="36"/>
      <c r="F27" s="44"/>
    </row>
    <row r="28" spans="1:6" ht="26.4" x14ac:dyDescent="0.3">
      <c r="A28" s="24"/>
      <c r="B28" s="12" t="s">
        <v>43</v>
      </c>
      <c r="C28" s="36">
        <v>3</v>
      </c>
      <c r="D28" s="36"/>
      <c r="E28" s="36"/>
      <c r="F28" s="44"/>
    </row>
    <row r="29" spans="1:6" ht="39.6" x14ac:dyDescent="0.3">
      <c r="A29" s="24"/>
      <c r="B29" s="12" t="s">
        <v>44</v>
      </c>
      <c r="C29" s="36" t="s">
        <v>28</v>
      </c>
      <c r="D29" s="36"/>
      <c r="E29" s="36"/>
      <c r="F29" s="44"/>
    </row>
    <row r="30" spans="1:6" ht="26.4" x14ac:dyDescent="0.3">
      <c r="A30" s="24"/>
      <c r="B30" s="12" t="s">
        <v>45</v>
      </c>
      <c r="C30" s="36">
        <v>0</v>
      </c>
      <c r="D30" s="36"/>
      <c r="E30" s="36"/>
      <c r="F30" s="44"/>
    </row>
    <row r="31" spans="1:6" x14ac:dyDescent="0.3">
      <c r="A31" s="9" t="s">
        <v>2</v>
      </c>
      <c r="B31" s="10" t="s">
        <v>46</v>
      </c>
      <c r="C31" s="33">
        <f>C32+C36+C57+C61+C65+C69+C73+C77+C81+C85+C89+C93+C97+C101</f>
        <v>47</v>
      </c>
      <c r="D31" s="33">
        <f>D32+D36+D57+D61+D65+D69+D73+D77+D81+D85+D89+D93+D97+D101</f>
        <v>0</v>
      </c>
      <c r="E31" s="9"/>
      <c r="F31" s="9"/>
    </row>
    <row r="32" spans="1:6" x14ac:dyDescent="0.3">
      <c r="A32" s="24">
        <v>1</v>
      </c>
      <c r="B32" s="11" t="s">
        <v>47</v>
      </c>
      <c r="C32" s="40">
        <v>2</v>
      </c>
      <c r="D32" s="40"/>
      <c r="E32" s="24"/>
      <c r="F32" s="24"/>
    </row>
    <row r="33" spans="1:6" ht="26.4" x14ac:dyDescent="0.3">
      <c r="A33" s="24"/>
      <c r="B33" s="12" t="s">
        <v>48</v>
      </c>
      <c r="C33" s="43">
        <v>2</v>
      </c>
      <c r="D33" s="43"/>
      <c r="E33" s="24"/>
      <c r="F33" s="24"/>
    </row>
    <row r="34" spans="1:6" ht="26.4" x14ac:dyDescent="0.3">
      <c r="A34" s="24"/>
      <c r="B34" s="12" t="s">
        <v>49</v>
      </c>
      <c r="C34" s="43">
        <v>1</v>
      </c>
      <c r="D34" s="43"/>
      <c r="E34" s="24"/>
      <c r="F34" s="24"/>
    </row>
    <row r="35" spans="1:6" ht="26.4" x14ac:dyDescent="0.3">
      <c r="A35" s="24"/>
      <c r="B35" s="12" t="s">
        <v>50</v>
      </c>
      <c r="C35" s="36">
        <v>0</v>
      </c>
      <c r="D35" s="36"/>
      <c r="E35" s="24"/>
      <c r="F35" s="24"/>
    </row>
    <row r="36" spans="1:6" x14ac:dyDescent="0.3">
      <c r="A36" s="24">
        <v>2</v>
      </c>
      <c r="B36" s="11" t="s">
        <v>51</v>
      </c>
      <c r="C36" s="24">
        <v>10</v>
      </c>
      <c r="D36" s="24"/>
      <c r="E36" s="4"/>
      <c r="F36" s="24"/>
    </row>
    <row r="37" spans="1:6" x14ac:dyDescent="0.3">
      <c r="A37" s="41" t="s">
        <v>14</v>
      </c>
      <c r="B37" s="13" t="s">
        <v>52</v>
      </c>
      <c r="C37" s="24">
        <v>2</v>
      </c>
      <c r="D37" s="24"/>
      <c r="E37" s="36"/>
      <c r="F37" s="36"/>
    </row>
    <row r="38" spans="1:6" x14ac:dyDescent="0.3">
      <c r="A38" s="4"/>
      <c r="B38" s="14" t="s">
        <v>53</v>
      </c>
      <c r="C38" s="36">
        <v>2</v>
      </c>
      <c r="D38" s="36"/>
      <c r="E38" s="36"/>
      <c r="F38" s="36"/>
    </row>
    <row r="39" spans="1:6" ht="26.4" x14ac:dyDescent="0.3">
      <c r="A39" s="4"/>
      <c r="B39" s="14" t="s">
        <v>54</v>
      </c>
      <c r="C39" s="36">
        <v>1</v>
      </c>
      <c r="D39" s="36"/>
      <c r="E39" s="36"/>
      <c r="F39" s="36"/>
    </row>
    <row r="40" spans="1:6" s="2" customFormat="1" x14ac:dyDescent="0.35">
      <c r="A40" s="4"/>
      <c r="B40" s="14" t="s">
        <v>55</v>
      </c>
      <c r="C40" s="36">
        <v>0</v>
      </c>
      <c r="D40" s="36"/>
      <c r="E40" s="36"/>
      <c r="F40" s="36"/>
    </row>
    <row r="41" spans="1:6" x14ac:dyDescent="0.3">
      <c r="A41" s="41" t="s">
        <v>15</v>
      </c>
      <c r="B41" s="13" t="s">
        <v>56</v>
      </c>
      <c r="C41" s="24">
        <v>2</v>
      </c>
      <c r="D41" s="24"/>
      <c r="E41" s="36"/>
      <c r="F41" s="36"/>
    </row>
    <row r="42" spans="1:6" s="2" customFormat="1" ht="26.4" x14ac:dyDescent="0.35">
      <c r="A42" s="4"/>
      <c r="B42" s="12" t="s">
        <v>57</v>
      </c>
      <c r="C42" s="36">
        <v>2</v>
      </c>
      <c r="D42" s="36"/>
      <c r="E42" s="36"/>
      <c r="F42" s="45"/>
    </row>
    <row r="43" spans="1:6" ht="26.4" x14ac:dyDescent="0.3">
      <c r="A43" s="4"/>
      <c r="B43" s="12" t="s">
        <v>58</v>
      </c>
      <c r="C43" s="36">
        <v>1</v>
      </c>
      <c r="D43" s="36"/>
      <c r="E43" s="36"/>
      <c r="F43" s="45"/>
    </row>
    <row r="44" spans="1:6" x14ac:dyDescent="0.3">
      <c r="A44" s="4"/>
      <c r="B44" s="12" t="s">
        <v>59</v>
      </c>
      <c r="C44" s="36">
        <v>0</v>
      </c>
      <c r="D44" s="36"/>
      <c r="E44" s="36"/>
      <c r="F44" s="36"/>
    </row>
    <row r="45" spans="1:6" ht="27.6" x14ac:dyDescent="0.3">
      <c r="A45" s="89" t="s">
        <v>16</v>
      </c>
      <c r="B45" s="15" t="s">
        <v>133</v>
      </c>
      <c r="C45" s="46">
        <v>2</v>
      </c>
      <c r="D45" s="46"/>
      <c r="E45" s="47"/>
      <c r="F45" s="48"/>
    </row>
    <row r="46" spans="1:6" ht="26.4" x14ac:dyDescent="0.3">
      <c r="A46" s="90"/>
      <c r="B46" s="12" t="s">
        <v>134</v>
      </c>
      <c r="C46" s="36">
        <v>2</v>
      </c>
      <c r="D46" s="36"/>
      <c r="E46" s="47"/>
      <c r="F46" s="48"/>
    </row>
    <row r="47" spans="1:6" ht="26.4" x14ac:dyDescent="0.3">
      <c r="A47" s="90"/>
      <c r="B47" s="12" t="s">
        <v>135</v>
      </c>
      <c r="C47" s="36">
        <v>1</v>
      </c>
      <c r="D47" s="36"/>
      <c r="E47" s="47"/>
      <c r="F47" s="48"/>
    </row>
    <row r="48" spans="1:6" ht="26.4" x14ac:dyDescent="0.3">
      <c r="A48" s="90"/>
      <c r="B48" s="12" t="s">
        <v>136</v>
      </c>
      <c r="C48" s="36">
        <v>0</v>
      </c>
      <c r="D48" s="36"/>
      <c r="E48" s="47"/>
      <c r="F48" s="48"/>
    </row>
    <row r="49" spans="1:6" ht="41.4" x14ac:dyDescent="0.3">
      <c r="A49" s="41" t="s">
        <v>169</v>
      </c>
      <c r="B49" s="16" t="s">
        <v>138</v>
      </c>
      <c r="C49" s="24">
        <v>2</v>
      </c>
      <c r="D49" s="24"/>
      <c r="E49" s="36"/>
      <c r="F49" s="36"/>
    </row>
    <row r="50" spans="1:6" ht="39.6" x14ac:dyDescent="0.3">
      <c r="A50" s="4"/>
      <c r="B50" s="42" t="s">
        <v>140</v>
      </c>
      <c r="C50" s="36">
        <v>2</v>
      </c>
      <c r="D50" s="36"/>
      <c r="E50" s="36"/>
      <c r="F50" s="36"/>
    </row>
    <row r="51" spans="1:6" x14ac:dyDescent="0.3">
      <c r="A51" s="4"/>
      <c r="B51" s="17" t="s">
        <v>139</v>
      </c>
      <c r="C51" s="36">
        <v>1</v>
      </c>
      <c r="D51" s="36"/>
      <c r="E51" s="36"/>
      <c r="F51" s="36"/>
    </row>
    <row r="52" spans="1:6" x14ac:dyDescent="0.3">
      <c r="A52" s="4"/>
      <c r="B52" s="17" t="s">
        <v>60</v>
      </c>
      <c r="C52" s="36">
        <v>0</v>
      </c>
      <c r="D52" s="36"/>
      <c r="E52" s="36"/>
      <c r="F52" s="36"/>
    </row>
    <row r="53" spans="1:6" ht="41.4" x14ac:dyDescent="0.3">
      <c r="A53" s="41" t="s">
        <v>170</v>
      </c>
      <c r="B53" s="16" t="s">
        <v>137</v>
      </c>
      <c r="C53" s="24">
        <v>2</v>
      </c>
      <c r="D53" s="24"/>
      <c r="E53" s="4"/>
      <c r="F53" s="49"/>
    </row>
    <row r="54" spans="1:6" ht="26.4" x14ac:dyDescent="0.3">
      <c r="A54" s="4"/>
      <c r="B54" s="42" t="s">
        <v>61</v>
      </c>
      <c r="C54" s="36">
        <v>2</v>
      </c>
      <c r="D54" s="36"/>
      <c r="E54" s="4"/>
      <c r="F54" s="4"/>
    </row>
    <row r="55" spans="1:6" ht="26.4" x14ac:dyDescent="0.3">
      <c r="A55" s="4"/>
      <c r="B55" s="42" t="s">
        <v>62</v>
      </c>
      <c r="C55" s="36">
        <v>1</v>
      </c>
      <c r="D55" s="36"/>
      <c r="E55" s="4"/>
      <c r="F55" s="24"/>
    </row>
    <row r="56" spans="1:6" x14ac:dyDescent="0.3">
      <c r="A56" s="4"/>
      <c r="B56" s="50" t="s">
        <v>63</v>
      </c>
      <c r="C56" s="36">
        <v>0</v>
      </c>
      <c r="D56" s="36"/>
      <c r="E56" s="4"/>
      <c r="F56" s="24"/>
    </row>
    <row r="57" spans="1:6" ht="66" x14ac:dyDescent="0.3">
      <c r="A57" s="24">
        <v>3</v>
      </c>
      <c r="B57" s="18" t="s">
        <v>158</v>
      </c>
      <c r="C57" s="40">
        <v>2</v>
      </c>
      <c r="D57" s="40"/>
      <c r="E57" s="36"/>
      <c r="F57" s="51"/>
    </row>
    <row r="58" spans="1:6" s="2" customFormat="1" ht="66" x14ac:dyDescent="0.35">
      <c r="A58" s="24"/>
      <c r="B58" s="17" t="s">
        <v>159</v>
      </c>
      <c r="C58" s="43">
        <v>2</v>
      </c>
      <c r="D58" s="43"/>
      <c r="E58" s="36"/>
      <c r="F58" s="51"/>
    </row>
    <row r="59" spans="1:6" ht="66" x14ac:dyDescent="0.3">
      <c r="A59" s="24"/>
      <c r="B59" s="17" t="s">
        <v>160</v>
      </c>
      <c r="C59" s="43">
        <v>1</v>
      </c>
      <c r="D59" s="43"/>
      <c r="E59" s="36"/>
      <c r="F59" s="51"/>
    </row>
    <row r="60" spans="1:6" s="2" customFormat="1" ht="52.8" x14ac:dyDescent="0.35">
      <c r="A60" s="24"/>
      <c r="B60" s="17" t="s">
        <v>161</v>
      </c>
      <c r="C60" s="36">
        <v>0</v>
      </c>
      <c r="D60" s="36"/>
      <c r="E60" s="36"/>
      <c r="F60" s="51"/>
    </row>
    <row r="61" spans="1:6" ht="26.4" x14ac:dyDescent="0.3">
      <c r="A61" s="24">
        <v>4</v>
      </c>
      <c r="B61" s="18" t="s">
        <v>64</v>
      </c>
      <c r="C61" s="24">
        <v>3</v>
      </c>
      <c r="D61" s="24"/>
      <c r="E61" s="36"/>
      <c r="F61" s="52"/>
    </row>
    <row r="62" spans="1:6" ht="26.4" x14ac:dyDescent="0.3">
      <c r="A62" s="24"/>
      <c r="B62" s="17" t="s">
        <v>65</v>
      </c>
      <c r="C62" s="36">
        <v>3</v>
      </c>
      <c r="D62" s="36"/>
      <c r="E62" s="36"/>
      <c r="F62" s="52"/>
    </row>
    <row r="63" spans="1:6" ht="26.4" x14ac:dyDescent="0.3">
      <c r="A63" s="24"/>
      <c r="B63" s="42" t="s">
        <v>66</v>
      </c>
      <c r="C63" s="36" t="s">
        <v>28</v>
      </c>
      <c r="D63" s="36"/>
      <c r="E63" s="36"/>
      <c r="F63" s="52"/>
    </row>
    <row r="64" spans="1:6" ht="16.8" x14ac:dyDescent="0.3">
      <c r="A64" s="24"/>
      <c r="B64" s="17" t="s">
        <v>67</v>
      </c>
      <c r="C64" s="36">
        <v>0</v>
      </c>
      <c r="D64" s="36"/>
      <c r="E64" s="36"/>
      <c r="F64" s="52"/>
    </row>
    <row r="65" spans="1:6" s="6" customFormat="1" x14ac:dyDescent="0.35">
      <c r="A65" s="24">
        <v>5</v>
      </c>
      <c r="B65" s="11" t="s">
        <v>68</v>
      </c>
      <c r="C65" s="24">
        <v>3</v>
      </c>
      <c r="D65" s="24"/>
      <c r="E65" s="36"/>
      <c r="F65" s="51"/>
    </row>
    <row r="66" spans="1:6" x14ac:dyDescent="0.3">
      <c r="A66" s="24"/>
      <c r="B66" s="19" t="s">
        <v>69</v>
      </c>
      <c r="C66" s="36">
        <v>3</v>
      </c>
      <c r="D66" s="36"/>
      <c r="E66" s="36"/>
      <c r="F66" s="53"/>
    </row>
    <row r="67" spans="1:6" x14ac:dyDescent="0.3">
      <c r="A67" s="24"/>
      <c r="B67" s="19" t="s">
        <v>36</v>
      </c>
      <c r="C67" s="36" t="s">
        <v>28</v>
      </c>
      <c r="D67" s="36"/>
      <c r="E67" s="36"/>
      <c r="F67" s="51"/>
    </row>
    <row r="68" spans="1:6" x14ac:dyDescent="0.3">
      <c r="A68" s="24"/>
      <c r="B68" s="19" t="s">
        <v>60</v>
      </c>
      <c r="C68" s="36">
        <v>0</v>
      </c>
      <c r="D68" s="36"/>
      <c r="E68" s="36"/>
      <c r="F68" s="51"/>
    </row>
    <row r="69" spans="1:6" x14ac:dyDescent="0.3">
      <c r="A69" s="24">
        <v>6</v>
      </c>
      <c r="B69" s="18" t="s">
        <v>70</v>
      </c>
      <c r="C69" s="24">
        <v>3</v>
      </c>
      <c r="D69" s="24"/>
      <c r="E69" s="4"/>
      <c r="F69" s="54"/>
    </row>
    <row r="70" spans="1:6" ht="26.4" x14ac:dyDescent="0.3">
      <c r="A70" s="24"/>
      <c r="B70" s="42" t="s">
        <v>71</v>
      </c>
      <c r="C70" s="36">
        <v>3</v>
      </c>
      <c r="D70" s="36"/>
      <c r="E70" s="4"/>
      <c r="F70" s="54"/>
    </row>
    <row r="71" spans="1:6" ht="26.4" x14ac:dyDescent="0.3">
      <c r="A71" s="24"/>
      <c r="B71" s="42" t="s">
        <v>72</v>
      </c>
      <c r="C71" s="36" t="s">
        <v>28</v>
      </c>
      <c r="D71" s="36"/>
      <c r="E71" s="4"/>
      <c r="F71" s="54"/>
    </row>
    <row r="72" spans="1:6" x14ac:dyDescent="0.3">
      <c r="A72" s="24"/>
      <c r="B72" s="19" t="s">
        <v>60</v>
      </c>
      <c r="C72" s="36">
        <v>0</v>
      </c>
      <c r="D72" s="36"/>
      <c r="E72" s="4"/>
      <c r="F72" s="54"/>
    </row>
    <row r="73" spans="1:6" ht="26.4" x14ac:dyDescent="0.3">
      <c r="A73" s="24">
        <v>7</v>
      </c>
      <c r="B73" s="18" t="s">
        <v>73</v>
      </c>
      <c r="C73" s="24">
        <v>3</v>
      </c>
      <c r="D73" s="24"/>
      <c r="E73" s="20"/>
      <c r="F73" s="55"/>
    </row>
    <row r="74" spans="1:6" ht="39.6" x14ac:dyDescent="0.3">
      <c r="A74" s="24"/>
      <c r="B74" s="86" t="s">
        <v>162</v>
      </c>
      <c r="C74" s="36">
        <v>3</v>
      </c>
      <c r="D74" s="36"/>
      <c r="E74" s="20"/>
      <c r="F74" s="55"/>
    </row>
    <row r="75" spans="1:6" ht="26.4" x14ac:dyDescent="0.3">
      <c r="A75" s="24"/>
      <c r="B75" s="87" t="s">
        <v>163</v>
      </c>
      <c r="C75" s="36" t="s">
        <v>28</v>
      </c>
      <c r="D75" s="36"/>
      <c r="E75" s="20"/>
      <c r="F75" s="55"/>
    </row>
    <row r="76" spans="1:6" ht="16.8" x14ac:dyDescent="0.3">
      <c r="A76" s="24"/>
      <c r="B76" s="87" t="s">
        <v>164</v>
      </c>
      <c r="C76" s="36">
        <v>0</v>
      </c>
      <c r="D76" s="36"/>
      <c r="E76" s="20"/>
      <c r="F76" s="55"/>
    </row>
    <row r="77" spans="1:6" ht="26.4" x14ac:dyDescent="0.3">
      <c r="A77" s="24">
        <v>8</v>
      </c>
      <c r="B77" s="21" t="s">
        <v>74</v>
      </c>
      <c r="C77" s="24">
        <v>3</v>
      </c>
      <c r="D77" s="24"/>
      <c r="E77" s="20"/>
      <c r="F77" s="55"/>
    </row>
    <row r="78" spans="1:6" ht="16.8" x14ac:dyDescent="0.3">
      <c r="A78" s="24"/>
      <c r="B78" s="19" t="s">
        <v>69</v>
      </c>
      <c r="C78" s="36">
        <v>3</v>
      </c>
      <c r="D78" s="36"/>
      <c r="E78" s="20"/>
      <c r="F78" s="55"/>
    </row>
    <row r="79" spans="1:6" ht="16.8" x14ac:dyDescent="0.3">
      <c r="A79" s="24"/>
      <c r="B79" s="19" t="s">
        <v>36</v>
      </c>
      <c r="C79" s="36" t="s">
        <v>28</v>
      </c>
      <c r="D79" s="36"/>
      <c r="E79" s="20"/>
      <c r="F79" s="55"/>
    </row>
    <row r="80" spans="1:6" ht="16.8" x14ac:dyDescent="0.3">
      <c r="A80" s="24"/>
      <c r="B80" s="19" t="s">
        <v>60</v>
      </c>
      <c r="C80" s="36">
        <v>0</v>
      </c>
      <c r="D80" s="36"/>
      <c r="E80" s="20"/>
      <c r="F80" s="55"/>
    </row>
    <row r="81" spans="1:6" x14ac:dyDescent="0.3">
      <c r="A81" s="24">
        <v>9</v>
      </c>
      <c r="B81" s="11" t="s">
        <v>141</v>
      </c>
      <c r="C81" s="24">
        <v>3</v>
      </c>
      <c r="D81" s="24"/>
      <c r="E81" s="24"/>
      <c r="F81" s="24"/>
    </row>
    <row r="82" spans="1:6" ht="26.4" x14ac:dyDescent="0.3">
      <c r="A82" s="24"/>
      <c r="B82" s="42" t="s">
        <v>173</v>
      </c>
      <c r="C82" s="36">
        <v>3</v>
      </c>
      <c r="D82" s="36"/>
      <c r="E82" s="24"/>
      <c r="F82" s="24"/>
    </row>
    <row r="83" spans="1:6" x14ac:dyDescent="0.3">
      <c r="A83" s="24"/>
      <c r="B83" s="42" t="s">
        <v>75</v>
      </c>
      <c r="C83" s="36" t="s">
        <v>28</v>
      </c>
      <c r="D83" s="36"/>
      <c r="E83" s="24"/>
      <c r="F83" s="24"/>
    </row>
    <row r="84" spans="1:6" x14ac:dyDescent="0.3">
      <c r="A84" s="24"/>
      <c r="B84" s="19" t="s">
        <v>60</v>
      </c>
      <c r="C84" s="36">
        <v>0</v>
      </c>
      <c r="D84" s="36"/>
      <c r="E84" s="24"/>
      <c r="F84" s="24"/>
    </row>
    <row r="85" spans="1:6" ht="26.4" x14ac:dyDescent="0.3">
      <c r="A85" s="24">
        <v>10</v>
      </c>
      <c r="B85" s="21" t="s">
        <v>76</v>
      </c>
      <c r="C85" s="24">
        <v>3</v>
      </c>
      <c r="D85" s="24"/>
      <c r="E85" s="36"/>
      <c r="F85" s="55"/>
    </row>
    <row r="86" spans="1:6" x14ac:dyDescent="0.3">
      <c r="A86" s="24"/>
      <c r="B86" s="42" t="s">
        <v>77</v>
      </c>
      <c r="C86" s="36">
        <v>3</v>
      </c>
      <c r="D86" s="36"/>
      <c r="E86" s="36"/>
      <c r="F86" s="55"/>
    </row>
    <row r="87" spans="1:6" ht="26.4" x14ac:dyDescent="0.3">
      <c r="A87" s="24"/>
      <c r="B87" s="42" t="s">
        <v>78</v>
      </c>
      <c r="C87" s="36" t="s">
        <v>28</v>
      </c>
      <c r="D87" s="36"/>
      <c r="E87" s="36"/>
      <c r="F87" s="55"/>
    </row>
    <row r="88" spans="1:6" x14ac:dyDescent="0.3">
      <c r="A88" s="24"/>
      <c r="B88" s="42" t="s">
        <v>79</v>
      </c>
      <c r="C88" s="36">
        <v>0</v>
      </c>
      <c r="D88" s="36"/>
      <c r="E88" s="36"/>
      <c r="F88" s="55"/>
    </row>
    <row r="89" spans="1:6" x14ac:dyDescent="0.3">
      <c r="A89" s="24">
        <v>11</v>
      </c>
      <c r="B89" s="18" t="s">
        <v>142</v>
      </c>
      <c r="C89" s="40">
        <v>2</v>
      </c>
      <c r="D89" s="40"/>
      <c r="E89" s="24"/>
      <c r="F89" s="54"/>
    </row>
    <row r="90" spans="1:6" x14ac:dyDescent="0.3">
      <c r="A90" s="24"/>
      <c r="B90" s="42" t="s">
        <v>80</v>
      </c>
      <c r="C90" s="43">
        <v>2</v>
      </c>
      <c r="D90" s="43"/>
      <c r="E90" s="24"/>
      <c r="F90" s="54"/>
    </row>
    <row r="91" spans="1:6" x14ac:dyDescent="0.3">
      <c r="A91" s="24"/>
      <c r="B91" s="19" t="s">
        <v>36</v>
      </c>
      <c r="C91" s="43">
        <v>1</v>
      </c>
      <c r="D91" s="43"/>
      <c r="E91" s="24"/>
      <c r="F91" s="54"/>
    </row>
    <row r="92" spans="1:6" x14ac:dyDescent="0.3">
      <c r="A92" s="24"/>
      <c r="B92" s="42" t="s">
        <v>81</v>
      </c>
      <c r="C92" s="36">
        <v>0</v>
      </c>
      <c r="D92" s="36"/>
      <c r="E92" s="24"/>
      <c r="F92" s="54"/>
    </row>
    <row r="93" spans="1:6" ht="26.4" x14ac:dyDescent="0.3">
      <c r="A93" s="24">
        <v>12</v>
      </c>
      <c r="B93" s="56" t="s">
        <v>143</v>
      </c>
      <c r="C93" s="24">
        <v>2</v>
      </c>
      <c r="D93" s="24"/>
      <c r="E93" s="4"/>
      <c r="F93" s="57"/>
    </row>
    <row r="94" spans="1:6" x14ac:dyDescent="0.3">
      <c r="A94" s="24"/>
      <c r="B94" s="55" t="s">
        <v>35</v>
      </c>
      <c r="C94" s="36">
        <v>2</v>
      </c>
      <c r="D94" s="36"/>
      <c r="E94" s="4"/>
      <c r="F94" s="57"/>
    </row>
    <row r="95" spans="1:6" x14ac:dyDescent="0.3">
      <c r="A95" s="24"/>
      <c r="B95" s="19" t="s">
        <v>36</v>
      </c>
      <c r="C95" s="36">
        <v>1</v>
      </c>
      <c r="D95" s="36"/>
      <c r="E95" s="4"/>
      <c r="F95" s="57"/>
    </row>
    <row r="96" spans="1:6" x14ac:dyDescent="0.3">
      <c r="A96" s="24"/>
      <c r="B96" s="19" t="s">
        <v>37</v>
      </c>
      <c r="C96" s="36">
        <v>0</v>
      </c>
      <c r="D96" s="36"/>
      <c r="E96" s="4"/>
      <c r="F96" s="57"/>
    </row>
    <row r="97" spans="1:6" x14ac:dyDescent="0.3">
      <c r="A97" s="24">
        <v>13</v>
      </c>
      <c r="B97" s="58" t="s">
        <v>82</v>
      </c>
      <c r="C97" s="24">
        <v>2</v>
      </c>
      <c r="D97" s="24"/>
      <c r="E97" s="4"/>
      <c r="F97" s="57"/>
    </row>
    <row r="98" spans="1:6" ht="26.4" x14ac:dyDescent="0.3">
      <c r="A98" s="24"/>
      <c r="B98" s="12" t="s">
        <v>83</v>
      </c>
      <c r="C98" s="36">
        <v>2</v>
      </c>
      <c r="D98" s="36"/>
      <c r="E98" s="4"/>
      <c r="F98" s="57"/>
    </row>
    <row r="99" spans="1:6" ht="26.4" x14ac:dyDescent="0.3">
      <c r="A99" s="24"/>
      <c r="B99" s="12" t="s">
        <v>84</v>
      </c>
      <c r="C99" s="36">
        <v>1</v>
      </c>
      <c r="D99" s="36"/>
      <c r="E99" s="4"/>
      <c r="F99" s="57"/>
    </row>
    <row r="100" spans="1:6" ht="26.4" x14ac:dyDescent="0.3">
      <c r="A100" s="24"/>
      <c r="B100" s="12" t="s">
        <v>85</v>
      </c>
      <c r="C100" s="36">
        <v>0</v>
      </c>
      <c r="D100" s="36"/>
      <c r="E100" s="4"/>
      <c r="F100" s="57"/>
    </row>
    <row r="101" spans="1:6" ht="26.4" x14ac:dyDescent="0.3">
      <c r="A101" s="24">
        <v>14</v>
      </c>
      <c r="B101" s="35" t="s">
        <v>86</v>
      </c>
      <c r="C101" s="24">
        <v>6</v>
      </c>
      <c r="D101" s="24"/>
      <c r="E101" s="4"/>
      <c r="F101" s="57"/>
    </row>
    <row r="102" spans="1:6" x14ac:dyDescent="0.3">
      <c r="A102" s="24" t="s">
        <v>165</v>
      </c>
      <c r="B102" s="14" t="s">
        <v>155</v>
      </c>
      <c r="C102" s="41">
        <v>2</v>
      </c>
      <c r="D102" s="41"/>
      <c r="E102" s="24"/>
      <c r="F102" s="44"/>
    </row>
    <row r="103" spans="1:6" ht="26.4" x14ac:dyDescent="0.3">
      <c r="A103" s="41" t="s">
        <v>166</v>
      </c>
      <c r="B103" s="14" t="s">
        <v>168</v>
      </c>
      <c r="C103" s="41">
        <v>2</v>
      </c>
      <c r="D103" s="41"/>
      <c r="E103" s="4"/>
      <c r="F103" s="44"/>
    </row>
    <row r="104" spans="1:6" ht="26.4" x14ac:dyDescent="0.3">
      <c r="A104" s="41" t="s">
        <v>167</v>
      </c>
      <c r="B104" s="88" t="s">
        <v>154</v>
      </c>
      <c r="C104" s="41">
        <v>2</v>
      </c>
      <c r="D104" s="41"/>
      <c r="E104" s="36"/>
      <c r="F104" s="45"/>
    </row>
    <row r="105" spans="1:6" x14ac:dyDescent="0.3">
      <c r="A105" s="9" t="s">
        <v>3</v>
      </c>
      <c r="B105" s="22" t="s">
        <v>87</v>
      </c>
      <c r="C105" s="9">
        <f>C106+C110+C114</f>
        <v>10</v>
      </c>
      <c r="D105" s="9">
        <f>D106+D110+D114</f>
        <v>0</v>
      </c>
      <c r="E105" s="9"/>
      <c r="F105" s="23"/>
    </row>
    <row r="106" spans="1:6" x14ac:dyDescent="0.3">
      <c r="A106" s="24">
        <v>1</v>
      </c>
      <c r="B106" s="25" t="s">
        <v>88</v>
      </c>
      <c r="C106" s="24">
        <v>3</v>
      </c>
      <c r="D106" s="24"/>
      <c r="E106" s="24"/>
      <c r="F106" s="44"/>
    </row>
    <row r="107" spans="1:6" ht="26.4" x14ac:dyDescent="0.3">
      <c r="A107" s="4"/>
      <c r="B107" s="26" t="s">
        <v>89</v>
      </c>
      <c r="C107" s="36">
        <v>3</v>
      </c>
      <c r="D107" s="36"/>
      <c r="E107" s="24"/>
      <c r="F107" s="44"/>
    </row>
    <row r="108" spans="1:6" ht="26.4" x14ac:dyDescent="0.3">
      <c r="A108" s="4"/>
      <c r="B108" s="26" t="s">
        <v>90</v>
      </c>
      <c r="C108" s="36" t="s">
        <v>28</v>
      </c>
      <c r="D108" s="36"/>
      <c r="E108" s="24"/>
      <c r="F108" s="44"/>
    </row>
    <row r="109" spans="1:6" x14ac:dyDescent="0.3">
      <c r="A109" s="4"/>
      <c r="B109" s="26" t="s">
        <v>91</v>
      </c>
      <c r="C109" s="36">
        <v>0</v>
      </c>
      <c r="D109" s="36"/>
      <c r="E109" s="24"/>
      <c r="F109" s="44"/>
    </row>
    <row r="110" spans="1:6" x14ac:dyDescent="0.3">
      <c r="A110" s="24">
        <v>2</v>
      </c>
      <c r="B110" s="25" t="s">
        <v>19</v>
      </c>
      <c r="C110" s="24">
        <v>4</v>
      </c>
      <c r="D110" s="24"/>
      <c r="E110" s="24"/>
      <c r="F110" s="44"/>
    </row>
    <row r="111" spans="1:6" ht="26.4" x14ac:dyDescent="0.3">
      <c r="A111" s="4"/>
      <c r="B111" s="26" t="s">
        <v>20</v>
      </c>
      <c r="C111" s="36">
        <v>4</v>
      </c>
      <c r="D111" s="36"/>
      <c r="E111" s="24"/>
      <c r="F111" s="44"/>
    </row>
    <row r="112" spans="1:6" ht="26.4" x14ac:dyDescent="0.3">
      <c r="A112" s="4"/>
      <c r="B112" s="26" t="s">
        <v>92</v>
      </c>
      <c r="C112" s="36">
        <v>2</v>
      </c>
      <c r="D112" s="36"/>
      <c r="E112" s="24"/>
      <c r="F112" s="44"/>
    </row>
    <row r="113" spans="1:6" ht="26.4" x14ac:dyDescent="0.3">
      <c r="A113" s="4"/>
      <c r="B113" s="26" t="s">
        <v>21</v>
      </c>
      <c r="C113" s="36">
        <v>0</v>
      </c>
      <c r="D113" s="36"/>
      <c r="E113" s="24"/>
      <c r="F113" s="44"/>
    </row>
    <row r="114" spans="1:6" x14ac:dyDescent="0.3">
      <c r="A114" s="24">
        <v>3</v>
      </c>
      <c r="B114" s="25" t="s">
        <v>93</v>
      </c>
      <c r="C114" s="24">
        <v>3</v>
      </c>
      <c r="D114" s="24"/>
      <c r="E114" s="24"/>
      <c r="F114" s="44"/>
    </row>
    <row r="115" spans="1:6" ht="26.4" x14ac:dyDescent="0.3">
      <c r="A115" s="4"/>
      <c r="B115" s="27" t="s">
        <v>94</v>
      </c>
      <c r="C115" s="36">
        <v>3</v>
      </c>
      <c r="D115" s="36"/>
      <c r="E115" s="24"/>
      <c r="F115" s="44"/>
    </row>
    <row r="116" spans="1:6" x14ac:dyDescent="0.3">
      <c r="A116" s="4"/>
      <c r="B116" s="27" t="s">
        <v>95</v>
      </c>
      <c r="C116" s="36" t="s">
        <v>28</v>
      </c>
      <c r="D116" s="36"/>
      <c r="E116" s="24"/>
      <c r="F116" s="44"/>
    </row>
    <row r="117" spans="1:6" x14ac:dyDescent="0.3">
      <c r="A117" s="4"/>
      <c r="B117" s="27" t="s">
        <v>96</v>
      </c>
      <c r="C117" s="36">
        <v>0</v>
      </c>
      <c r="D117" s="36"/>
      <c r="E117" s="4"/>
      <c r="F117" s="57"/>
    </row>
    <row r="118" spans="1:6" x14ac:dyDescent="0.3">
      <c r="A118" s="9" t="s">
        <v>4</v>
      </c>
      <c r="B118" s="10" t="s">
        <v>97</v>
      </c>
      <c r="C118" s="9">
        <f>C119+C123+C126+C130</f>
        <v>8</v>
      </c>
      <c r="D118" s="9">
        <f>D119+D123+D126+D130</f>
        <v>0</v>
      </c>
      <c r="E118" s="9"/>
      <c r="F118" s="28"/>
    </row>
    <row r="119" spans="1:6" x14ac:dyDescent="0.3">
      <c r="A119" s="24">
        <v>1</v>
      </c>
      <c r="B119" s="21" t="s">
        <v>98</v>
      </c>
      <c r="C119" s="24">
        <v>2</v>
      </c>
      <c r="D119" s="24"/>
      <c r="E119" s="24"/>
      <c r="F119" s="54"/>
    </row>
    <row r="120" spans="1:6" ht="26.4" x14ac:dyDescent="0.3">
      <c r="A120" s="36"/>
      <c r="B120" s="59" t="s">
        <v>99</v>
      </c>
      <c r="C120" s="36">
        <v>2</v>
      </c>
      <c r="D120" s="36"/>
      <c r="E120" s="36"/>
      <c r="F120" s="60"/>
    </row>
    <row r="121" spans="1:6" x14ac:dyDescent="0.3">
      <c r="A121" s="36"/>
      <c r="B121" s="59" t="s">
        <v>100</v>
      </c>
      <c r="C121" s="36">
        <v>1</v>
      </c>
      <c r="D121" s="36"/>
      <c r="E121" s="36"/>
      <c r="F121" s="60"/>
    </row>
    <row r="122" spans="1:6" x14ac:dyDescent="0.3">
      <c r="A122" s="36"/>
      <c r="B122" s="59" t="s">
        <v>101</v>
      </c>
      <c r="C122" s="36">
        <v>0</v>
      </c>
      <c r="D122" s="36"/>
      <c r="E122" s="36"/>
      <c r="F122" s="60"/>
    </row>
    <row r="123" spans="1:6" x14ac:dyDescent="0.3">
      <c r="A123" s="24">
        <v>2</v>
      </c>
      <c r="B123" s="25" t="s">
        <v>102</v>
      </c>
      <c r="C123" s="24">
        <v>2</v>
      </c>
      <c r="D123" s="24"/>
      <c r="E123" s="24"/>
      <c r="F123" s="44"/>
    </row>
    <row r="124" spans="1:6" x14ac:dyDescent="0.3">
      <c r="A124" s="36"/>
      <c r="B124" s="59" t="s">
        <v>103</v>
      </c>
      <c r="C124" s="4">
        <v>2</v>
      </c>
      <c r="D124" s="4"/>
      <c r="E124" s="36"/>
      <c r="F124" s="60"/>
    </row>
    <row r="125" spans="1:6" x14ac:dyDescent="0.3">
      <c r="A125" s="36"/>
      <c r="B125" s="59" t="s">
        <v>104</v>
      </c>
      <c r="C125" s="4">
        <v>0</v>
      </c>
      <c r="D125" s="4"/>
      <c r="E125" s="36"/>
      <c r="F125" s="60"/>
    </row>
    <row r="126" spans="1:6" x14ac:dyDescent="0.3">
      <c r="A126" s="24">
        <v>3</v>
      </c>
      <c r="B126" s="35" t="s">
        <v>105</v>
      </c>
      <c r="C126" s="24">
        <v>2</v>
      </c>
      <c r="D126" s="24"/>
      <c r="E126" s="24"/>
      <c r="F126" s="44"/>
    </row>
    <row r="127" spans="1:6" x14ac:dyDescent="0.3">
      <c r="A127" s="36"/>
      <c r="B127" s="27" t="s">
        <v>106</v>
      </c>
      <c r="C127" s="36">
        <v>2</v>
      </c>
      <c r="D127" s="36"/>
      <c r="E127" s="36"/>
      <c r="F127" s="60"/>
    </row>
    <row r="128" spans="1:6" ht="26.4" x14ac:dyDescent="0.3">
      <c r="A128" s="36"/>
      <c r="B128" s="42" t="s">
        <v>107</v>
      </c>
      <c r="C128" s="36">
        <v>1</v>
      </c>
      <c r="D128" s="36"/>
      <c r="E128" s="36"/>
      <c r="F128" s="60"/>
    </row>
    <row r="129" spans="1:6" x14ac:dyDescent="0.3">
      <c r="A129" s="36"/>
      <c r="B129" s="42" t="s">
        <v>108</v>
      </c>
      <c r="C129" s="36">
        <v>0</v>
      </c>
      <c r="D129" s="36"/>
      <c r="E129" s="36"/>
      <c r="F129" s="60"/>
    </row>
    <row r="130" spans="1:6" x14ac:dyDescent="0.3">
      <c r="A130" s="24">
        <v>4</v>
      </c>
      <c r="B130" s="25" t="s">
        <v>109</v>
      </c>
      <c r="C130" s="24">
        <v>2</v>
      </c>
      <c r="D130" s="24"/>
      <c r="E130" s="24"/>
      <c r="F130" s="54"/>
    </row>
    <row r="131" spans="1:6" x14ac:dyDescent="0.3">
      <c r="A131" s="4"/>
      <c r="B131" s="27" t="s">
        <v>110</v>
      </c>
      <c r="C131" s="36">
        <v>2</v>
      </c>
      <c r="D131" s="36"/>
      <c r="E131" s="4"/>
      <c r="F131" s="44"/>
    </row>
    <row r="132" spans="1:6" x14ac:dyDescent="0.3">
      <c r="A132" s="4"/>
      <c r="B132" s="14" t="s">
        <v>111</v>
      </c>
      <c r="C132" s="36">
        <v>0</v>
      </c>
      <c r="D132" s="36"/>
      <c r="E132" s="4"/>
      <c r="F132" s="44"/>
    </row>
    <row r="133" spans="1:6" x14ac:dyDescent="0.3">
      <c r="A133" s="9" t="s">
        <v>5</v>
      </c>
      <c r="B133" s="29" t="s">
        <v>112</v>
      </c>
      <c r="C133" s="33">
        <f>C134+C137+C141+C145+C149</f>
        <v>14</v>
      </c>
      <c r="D133" s="33">
        <f>D134+D137+D141+D145+D149</f>
        <v>0</v>
      </c>
      <c r="E133" s="9"/>
      <c r="F133" s="23"/>
    </row>
    <row r="134" spans="1:6" x14ac:dyDescent="0.3">
      <c r="A134" s="24">
        <v>1</v>
      </c>
      <c r="B134" s="35" t="s">
        <v>113</v>
      </c>
      <c r="C134" s="30">
        <v>2</v>
      </c>
      <c r="D134" s="30"/>
      <c r="E134" s="24"/>
      <c r="F134" s="44"/>
    </row>
    <row r="135" spans="1:6" x14ac:dyDescent="0.3">
      <c r="A135" s="4"/>
      <c r="B135" s="14" t="s">
        <v>114</v>
      </c>
      <c r="C135" s="36">
        <v>2</v>
      </c>
      <c r="D135" s="36"/>
      <c r="E135" s="36"/>
      <c r="F135" s="44"/>
    </row>
    <row r="136" spans="1:6" x14ac:dyDescent="0.3">
      <c r="A136" s="4"/>
      <c r="B136" s="14" t="s">
        <v>115</v>
      </c>
      <c r="C136" s="36">
        <v>0</v>
      </c>
      <c r="D136" s="36"/>
      <c r="E136" s="36"/>
      <c r="F136" s="44"/>
    </row>
    <row r="137" spans="1:6" x14ac:dyDescent="0.3">
      <c r="A137" s="24">
        <v>2</v>
      </c>
      <c r="B137" s="25" t="s">
        <v>116</v>
      </c>
      <c r="C137" s="24">
        <v>2</v>
      </c>
      <c r="D137" s="24"/>
      <c r="E137" s="36"/>
      <c r="F137" s="44"/>
    </row>
    <row r="138" spans="1:6" x14ac:dyDescent="0.3">
      <c r="A138" s="4"/>
      <c r="B138" s="14" t="s">
        <v>117</v>
      </c>
      <c r="C138" s="36">
        <v>2</v>
      </c>
      <c r="D138" s="36"/>
      <c r="E138" s="24"/>
      <c r="F138" s="54"/>
    </row>
    <row r="139" spans="1:6" x14ac:dyDescent="0.3">
      <c r="A139" s="4"/>
      <c r="B139" s="59" t="s">
        <v>118</v>
      </c>
      <c r="C139" s="36">
        <v>1</v>
      </c>
      <c r="D139" s="36"/>
      <c r="E139" s="36"/>
      <c r="F139" s="61"/>
    </row>
    <row r="140" spans="1:6" x14ac:dyDescent="0.3">
      <c r="A140" s="4"/>
      <c r="B140" s="59" t="s">
        <v>119</v>
      </c>
      <c r="C140" s="36">
        <v>0</v>
      </c>
      <c r="D140" s="36"/>
      <c r="E140" s="36"/>
      <c r="F140" s="44"/>
    </row>
    <row r="141" spans="1:6" x14ac:dyDescent="0.3">
      <c r="A141" s="24">
        <v>3</v>
      </c>
      <c r="B141" s="35" t="s">
        <v>120</v>
      </c>
      <c r="C141" s="40">
        <v>3</v>
      </c>
      <c r="D141" s="40"/>
      <c r="E141" s="36"/>
      <c r="F141" s="44"/>
    </row>
    <row r="142" spans="1:6" x14ac:dyDescent="0.3">
      <c r="A142" s="4"/>
      <c r="B142" s="26" t="s">
        <v>121</v>
      </c>
      <c r="C142" s="43">
        <v>3</v>
      </c>
      <c r="D142" s="43"/>
      <c r="E142" s="36"/>
      <c r="F142" s="44"/>
    </row>
    <row r="143" spans="1:6" ht="26.4" x14ac:dyDescent="0.3">
      <c r="A143" s="4"/>
      <c r="B143" s="26" t="s">
        <v>122</v>
      </c>
      <c r="C143" s="43">
        <v>1.5</v>
      </c>
      <c r="D143" s="43"/>
      <c r="E143" s="36"/>
      <c r="F143" s="44"/>
    </row>
    <row r="144" spans="1:6" x14ac:dyDescent="0.3">
      <c r="A144" s="4"/>
      <c r="B144" s="26" t="s">
        <v>123</v>
      </c>
      <c r="C144" s="36">
        <v>0</v>
      </c>
      <c r="D144" s="36"/>
      <c r="E144" s="36"/>
      <c r="F144" s="44"/>
    </row>
    <row r="145" spans="1:6" x14ac:dyDescent="0.3">
      <c r="A145" s="24">
        <v>4</v>
      </c>
      <c r="B145" s="25" t="s">
        <v>124</v>
      </c>
      <c r="C145" s="24">
        <v>5</v>
      </c>
      <c r="D145" s="24"/>
      <c r="E145" s="36"/>
      <c r="F145" s="44"/>
    </row>
    <row r="146" spans="1:6" ht="26.4" x14ac:dyDescent="0.3">
      <c r="A146" s="4"/>
      <c r="B146" s="27" t="s">
        <v>125</v>
      </c>
      <c r="C146" s="36">
        <v>5</v>
      </c>
      <c r="D146" s="36"/>
      <c r="E146" s="24"/>
      <c r="F146" s="44"/>
    </row>
    <row r="147" spans="1:6" ht="39.6" x14ac:dyDescent="0.3">
      <c r="A147" s="4"/>
      <c r="B147" s="27" t="s">
        <v>126</v>
      </c>
      <c r="C147" s="36" t="s">
        <v>127</v>
      </c>
      <c r="D147" s="36"/>
      <c r="E147" s="36"/>
      <c r="F147" s="60"/>
    </row>
    <row r="148" spans="1:6" x14ac:dyDescent="0.3">
      <c r="A148" s="36"/>
      <c r="B148" s="27" t="s">
        <v>128</v>
      </c>
      <c r="C148" s="36">
        <v>0</v>
      </c>
      <c r="D148" s="36"/>
      <c r="E148" s="36"/>
      <c r="F148" s="60"/>
    </row>
    <row r="149" spans="1:6" x14ac:dyDescent="0.3">
      <c r="A149" s="24">
        <v>5</v>
      </c>
      <c r="B149" s="25" t="s">
        <v>129</v>
      </c>
      <c r="C149" s="24">
        <v>2</v>
      </c>
      <c r="D149" s="24"/>
      <c r="E149" s="36"/>
      <c r="F149" s="60"/>
    </row>
    <row r="150" spans="1:6" ht="26.4" x14ac:dyDescent="0.3">
      <c r="A150" s="36"/>
      <c r="B150" s="14" t="s">
        <v>130</v>
      </c>
      <c r="C150" s="36">
        <v>2</v>
      </c>
      <c r="D150" s="36"/>
      <c r="E150" s="24"/>
      <c r="F150" s="44"/>
    </row>
    <row r="151" spans="1:6" ht="26.4" x14ac:dyDescent="0.3">
      <c r="A151" s="36"/>
      <c r="B151" s="27" t="s">
        <v>131</v>
      </c>
      <c r="C151" s="36">
        <v>0</v>
      </c>
      <c r="D151" s="36"/>
      <c r="E151" s="36"/>
      <c r="F151" s="60"/>
    </row>
    <row r="152" spans="1:6" s="63" customFormat="1" ht="16.8" x14ac:dyDescent="0.3">
      <c r="A152" s="24" t="s">
        <v>144</v>
      </c>
      <c r="B152" s="35" t="s">
        <v>11</v>
      </c>
      <c r="C152" s="62">
        <f>C153+C154+C155</f>
        <v>5</v>
      </c>
      <c r="D152" s="62">
        <f>D153+D154+D155</f>
        <v>0</v>
      </c>
      <c r="E152" s="62"/>
      <c r="F152" s="24"/>
    </row>
    <row r="153" spans="1:6" s="63" customFormat="1" ht="118.8" x14ac:dyDescent="0.3">
      <c r="A153" s="64">
        <v>1</v>
      </c>
      <c r="B153" s="65" t="s">
        <v>156</v>
      </c>
      <c r="C153" s="66">
        <v>1</v>
      </c>
      <c r="D153" s="66"/>
      <c r="E153" s="66"/>
      <c r="F153" s="65" t="s">
        <v>145</v>
      </c>
    </row>
    <row r="154" spans="1:6" s="63" customFormat="1" ht="26.4" x14ac:dyDescent="0.3">
      <c r="A154" s="67">
        <v>2</v>
      </c>
      <c r="B154" s="68" t="s">
        <v>146</v>
      </c>
      <c r="C154" s="69">
        <v>1</v>
      </c>
      <c r="D154" s="69"/>
      <c r="E154" s="69"/>
      <c r="F154" s="70"/>
    </row>
    <row r="155" spans="1:6" s="63" customFormat="1" ht="26.4" x14ac:dyDescent="0.3">
      <c r="A155" s="67">
        <v>3</v>
      </c>
      <c r="B155" s="71" t="s">
        <v>174</v>
      </c>
      <c r="C155" s="72">
        <v>3</v>
      </c>
      <c r="D155" s="72"/>
      <c r="E155" s="72"/>
      <c r="F155" s="73"/>
    </row>
    <row r="156" spans="1:6" s="63" customFormat="1" ht="16.8" x14ac:dyDescent="0.3">
      <c r="A156" s="74"/>
      <c r="B156" s="75" t="s">
        <v>147</v>
      </c>
      <c r="C156" s="76">
        <f>C6+C31+C105+C118+C133+C152</f>
        <v>100</v>
      </c>
      <c r="D156" s="76">
        <f>D6+D31+D105+D118+D133+D152</f>
        <v>0</v>
      </c>
      <c r="E156" s="72"/>
      <c r="F156" s="73"/>
    </row>
    <row r="157" spans="1:6" s="63" customFormat="1" ht="16.8" x14ac:dyDescent="0.3">
      <c r="A157" s="24" t="s">
        <v>148</v>
      </c>
      <c r="B157" s="25" t="s">
        <v>12</v>
      </c>
      <c r="C157" s="24"/>
      <c r="D157" s="24"/>
      <c r="E157" s="24"/>
      <c r="F157" s="54"/>
    </row>
    <row r="158" spans="1:6" s="80" customFormat="1" ht="18" x14ac:dyDescent="0.35">
      <c r="A158" s="77">
        <v>1</v>
      </c>
      <c r="B158" s="78" t="s">
        <v>149</v>
      </c>
      <c r="C158" s="77"/>
      <c r="D158" s="77"/>
      <c r="E158" s="77"/>
      <c r="F158" s="79"/>
    </row>
    <row r="159" spans="1:6" s="82" customFormat="1" ht="26.4" x14ac:dyDescent="0.35">
      <c r="A159" s="4">
        <v>2</v>
      </c>
      <c r="B159" s="81" t="s">
        <v>150</v>
      </c>
      <c r="C159" s="4"/>
      <c r="D159" s="4"/>
      <c r="E159" s="4"/>
      <c r="F159" s="57"/>
    </row>
    <row r="160" spans="1:6" s="82" customFormat="1" ht="18" x14ac:dyDescent="0.35">
      <c r="A160" s="61">
        <v>3</v>
      </c>
      <c r="B160" s="8" t="s">
        <v>151</v>
      </c>
      <c r="C160" s="83"/>
      <c r="D160" s="83"/>
      <c r="E160" s="83"/>
      <c r="F160" s="83"/>
    </row>
    <row r="161" spans="1:6" s="82" customFormat="1" ht="18" x14ac:dyDescent="0.35">
      <c r="A161" s="61">
        <v>4</v>
      </c>
      <c r="B161" s="84" t="s">
        <v>152</v>
      </c>
      <c r="C161" s="83"/>
      <c r="D161" s="83"/>
      <c r="E161" s="83"/>
      <c r="F161" s="83"/>
    </row>
    <row r="162" spans="1:6" s="82" customFormat="1" ht="18" x14ac:dyDescent="0.35">
      <c r="A162" s="61">
        <v>5</v>
      </c>
      <c r="B162" s="84" t="s">
        <v>153</v>
      </c>
      <c r="C162" s="84"/>
      <c r="D162" s="84"/>
      <c r="E162" s="84"/>
      <c r="F162" s="84"/>
    </row>
    <row r="163" spans="1:6" x14ac:dyDescent="0.3">
      <c r="A163" s="31"/>
      <c r="B163" s="29" t="s">
        <v>157</v>
      </c>
      <c r="C163" s="33">
        <f>C133+C118+C105+C31+C6+C152-C157</f>
        <v>100</v>
      </c>
      <c r="D163" s="33">
        <f>D133+D118+D105+D31+D6+D152-D157</f>
        <v>0</v>
      </c>
      <c r="E163" s="31"/>
      <c r="F163" s="32"/>
    </row>
  </sheetData>
  <mergeCells count="4">
    <mergeCell ref="A1:F1"/>
    <mergeCell ref="A2:F2"/>
    <mergeCell ref="A3:F3"/>
    <mergeCell ref="A4:F4"/>
  </mergeCells>
  <printOptions horizontalCentered="1"/>
  <pageMargins left="0.59055118110236227" right="0.39370078740157483" top="0.31496062992125984" bottom="0.23622047244094491" header="0.19685039370078741" footer="0.23622047244094491"/>
  <pageSetup paperSize="9" scale="65" fitToHeight="0" orientation="portrait" r:id="rId1"/>
  <headerFooter differentFirst="1" alignWithMargins="0">
    <oddHeader>&amp;C&amp;P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PL4. giao duc</vt:lpstr>
      <vt:lpstr>'PL4. giao duc'!Print_Titles</vt:lpstr>
    </vt:vector>
  </TitlesOfParts>
  <Company>&lt;egyptian hak&gt;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IT DAK LAK</dc:creator>
  <cp:lastModifiedBy>Admin PC</cp:lastModifiedBy>
  <cp:lastPrinted>2026-05-17T09:34:21Z</cp:lastPrinted>
  <dcterms:created xsi:type="dcterms:W3CDTF">2011-06-16T00:56:07Z</dcterms:created>
  <dcterms:modified xsi:type="dcterms:W3CDTF">2026-05-17T09:41:59Z</dcterms:modified>
</cp:coreProperties>
</file>